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 calcCompleted="0"/>
</workbook>
</file>

<file path=xl/calcChain.xml><?xml version="1.0" encoding="utf-8"?>
<calcChain xmlns="http://schemas.openxmlformats.org/spreadsheetml/2006/main">
  <c r="G88" i="1" l="1"/>
  <c r="H88" i="1" s="1"/>
  <c r="G59" i="1"/>
  <c r="G42" i="1"/>
  <c r="H42" i="1" s="1"/>
  <c r="G40" i="1"/>
  <c r="I40" i="1" s="1"/>
  <c r="L109" i="1"/>
  <c r="K109" i="1"/>
  <c r="G109" i="1"/>
  <c r="I109" i="1" s="1"/>
  <c r="L108" i="1"/>
  <c r="K108" i="1"/>
  <c r="K106" i="1" s="1"/>
  <c r="G108" i="1"/>
  <c r="G106" i="1" s="1"/>
  <c r="F106" i="1"/>
  <c r="E106" i="1"/>
  <c r="L103" i="1"/>
  <c r="K103" i="1"/>
  <c r="K101" i="1" s="1"/>
  <c r="G103" i="1"/>
  <c r="G101" i="1" s="1"/>
  <c r="L101" i="1"/>
  <c r="F101" i="1"/>
  <c r="E101" i="1"/>
  <c r="I99" i="1"/>
  <c r="H99" i="1"/>
  <c r="I98" i="1"/>
  <c r="H98" i="1"/>
  <c r="I97" i="1"/>
  <c r="H97" i="1"/>
  <c r="I96" i="1"/>
  <c r="H96" i="1"/>
  <c r="I95" i="1"/>
  <c r="H95" i="1"/>
  <c r="I94" i="1"/>
  <c r="H94" i="1"/>
  <c r="G94" i="1"/>
  <c r="I93" i="1"/>
  <c r="H93" i="1"/>
  <c r="L91" i="1"/>
  <c r="K91" i="1"/>
  <c r="G91" i="1"/>
  <c r="I91" i="1" s="1"/>
  <c r="F91" i="1"/>
  <c r="E91" i="1"/>
  <c r="I89" i="1"/>
  <c r="H89" i="1"/>
  <c r="I87" i="1"/>
  <c r="H87" i="1"/>
  <c r="I86" i="1"/>
  <c r="H86" i="1"/>
  <c r="I85" i="1"/>
  <c r="H85" i="1"/>
  <c r="K84" i="1"/>
  <c r="L84" i="1" s="1"/>
  <c r="G84" i="1"/>
  <c r="G80" i="1" s="1"/>
  <c r="K83" i="1"/>
  <c r="L83" i="1" s="1"/>
  <c r="G83" i="1"/>
  <c r="I83" i="1" s="1"/>
  <c r="F83" i="1"/>
  <c r="F80" i="1" s="1"/>
  <c r="E83" i="1"/>
  <c r="K82" i="1"/>
  <c r="L82" i="1" s="1"/>
  <c r="I82" i="1"/>
  <c r="H82" i="1"/>
  <c r="I81" i="1"/>
  <c r="H81" i="1"/>
  <c r="E80" i="1"/>
  <c r="I79" i="1"/>
  <c r="H79" i="1"/>
  <c r="I77" i="1"/>
  <c r="H77" i="1"/>
  <c r="I75" i="1"/>
  <c r="H75" i="1"/>
  <c r="I74" i="1"/>
  <c r="H74" i="1"/>
  <c r="I73" i="1"/>
  <c r="H73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G64" i="1"/>
  <c r="K64" i="1" s="1"/>
  <c r="L64" i="1" s="1"/>
  <c r="F64" i="1"/>
  <c r="E64" i="1"/>
  <c r="I63" i="1"/>
  <c r="G63" i="1"/>
  <c r="K63" i="1" s="1"/>
  <c r="L63" i="1" s="1"/>
  <c r="F63" i="1"/>
  <c r="E63" i="1"/>
  <c r="I62" i="1"/>
  <c r="H62" i="1"/>
  <c r="K61" i="1"/>
  <c r="L61" i="1" s="1"/>
  <c r="F61" i="1"/>
  <c r="H61" i="1" s="1"/>
  <c r="E61" i="1"/>
  <c r="I61" i="1" s="1"/>
  <c r="I60" i="1"/>
  <c r="H60" i="1"/>
  <c r="L59" i="1"/>
  <c r="K59" i="1"/>
  <c r="I59" i="1"/>
  <c r="F59" i="1"/>
  <c r="E59" i="1"/>
  <c r="I58" i="1"/>
  <c r="G58" i="1"/>
  <c r="H58" i="1" s="1"/>
  <c r="F58" i="1"/>
  <c r="F56" i="1" s="1"/>
  <c r="E58" i="1"/>
  <c r="E56" i="1" s="1"/>
  <c r="I57" i="1"/>
  <c r="H57" i="1"/>
  <c r="K55" i="1"/>
  <c r="L55" i="1" s="1"/>
  <c r="L52" i="1" s="1"/>
  <c r="G55" i="1"/>
  <c r="I55" i="1" s="1"/>
  <c r="F55" i="1"/>
  <c r="E55" i="1"/>
  <c r="L54" i="1"/>
  <c r="K54" i="1"/>
  <c r="H54" i="1"/>
  <c r="G54" i="1"/>
  <c r="F54" i="1"/>
  <c r="F52" i="1" s="1"/>
  <c r="E54" i="1"/>
  <c r="I54" i="1" s="1"/>
  <c r="I53" i="1"/>
  <c r="H53" i="1"/>
  <c r="K52" i="1"/>
  <c r="G51" i="1"/>
  <c r="K51" i="1" s="1"/>
  <c r="L51" i="1" s="1"/>
  <c r="F51" i="1"/>
  <c r="E51" i="1"/>
  <c r="I51" i="1" s="1"/>
  <c r="G50" i="1"/>
  <c r="K50" i="1" s="1"/>
  <c r="L50" i="1" s="1"/>
  <c r="F50" i="1"/>
  <c r="E50" i="1"/>
  <c r="G49" i="1"/>
  <c r="K49" i="1" s="1"/>
  <c r="L49" i="1" s="1"/>
  <c r="F49" i="1"/>
  <c r="E49" i="1"/>
  <c r="I48" i="1"/>
  <c r="G48" i="1"/>
  <c r="K48" i="1" s="1"/>
  <c r="L48" i="1" s="1"/>
  <c r="F48" i="1"/>
  <c r="E48" i="1"/>
  <c r="L47" i="1"/>
  <c r="I47" i="1"/>
  <c r="H47" i="1"/>
  <c r="L46" i="1"/>
  <c r="K46" i="1"/>
  <c r="I46" i="1"/>
  <c r="H46" i="1"/>
  <c r="H45" i="1"/>
  <c r="G45" i="1"/>
  <c r="K45" i="1" s="1"/>
  <c r="L45" i="1" s="1"/>
  <c r="F45" i="1"/>
  <c r="E45" i="1"/>
  <c r="I45" i="1" s="1"/>
  <c r="I44" i="1"/>
  <c r="H44" i="1"/>
  <c r="G44" i="1"/>
  <c r="F44" i="1"/>
  <c r="E44" i="1"/>
  <c r="H43" i="1"/>
  <c r="G43" i="1"/>
  <c r="K43" i="1" s="1"/>
  <c r="L43" i="1" s="1"/>
  <c r="F43" i="1"/>
  <c r="E43" i="1"/>
  <c r="I43" i="1" s="1"/>
  <c r="E42" i="1"/>
  <c r="H41" i="1"/>
  <c r="G41" i="1"/>
  <c r="K41" i="1" s="1"/>
  <c r="L41" i="1" s="1"/>
  <c r="F41" i="1"/>
  <c r="E41" i="1"/>
  <c r="I41" i="1" s="1"/>
  <c r="F40" i="1"/>
  <c r="F38" i="1" s="1"/>
  <c r="E40" i="1"/>
  <c r="I39" i="1"/>
  <c r="H39" i="1"/>
  <c r="I37" i="1"/>
  <c r="H37" i="1"/>
  <c r="I36" i="1"/>
  <c r="H36" i="1"/>
  <c r="G35" i="1"/>
  <c r="K35" i="1" s="1"/>
  <c r="L35" i="1" s="1"/>
  <c r="F35" i="1"/>
  <c r="E35" i="1"/>
  <c r="I34" i="1"/>
  <c r="G34" i="1"/>
  <c r="H34" i="1" s="1"/>
  <c r="F34" i="1"/>
  <c r="E34" i="1"/>
  <c r="K33" i="1"/>
  <c r="L33" i="1" s="1"/>
  <c r="I33" i="1"/>
  <c r="H33" i="1"/>
  <c r="G33" i="1"/>
  <c r="F33" i="1"/>
  <c r="E33" i="1"/>
  <c r="H32" i="1"/>
  <c r="G32" i="1"/>
  <c r="K32" i="1" s="1"/>
  <c r="F32" i="1"/>
  <c r="E32" i="1"/>
  <c r="I32" i="1" s="1"/>
  <c r="I31" i="1"/>
  <c r="H31" i="1"/>
  <c r="F30" i="1"/>
  <c r="E30" i="1"/>
  <c r="G29" i="1"/>
  <c r="H29" i="1" s="1"/>
  <c r="F29" i="1"/>
  <c r="E29" i="1"/>
  <c r="I28" i="1"/>
  <c r="H28" i="1"/>
  <c r="G27" i="1"/>
  <c r="K27" i="1" s="1"/>
  <c r="F27" i="1"/>
  <c r="F25" i="1" s="1"/>
  <c r="E27" i="1"/>
  <c r="E25" i="1" s="1"/>
  <c r="I26" i="1"/>
  <c r="H26" i="1"/>
  <c r="I23" i="1"/>
  <c r="H23" i="1"/>
  <c r="L22" i="1"/>
  <c r="K22" i="1"/>
  <c r="G22" i="1"/>
  <c r="I22" i="1" s="1"/>
  <c r="G21" i="1"/>
  <c r="H21" i="1" s="1"/>
  <c r="L20" i="1"/>
  <c r="L18" i="1" s="1"/>
  <c r="K20" i="1"/>
  <c r="K18" i="1" s="1"/>
  <c r="G20" i="1"/>
  <c r="G18" i="1" s="1"/>
  <c r="I19" i="1"/>
  <c r="H19" i="1"/>
  <c r="F18" i="1"/>
  <c r="E18" i="1"/>
  <c r="I17" i="1"/>
  <c r="H17" i="1"/>
  <c r="M16" i="1"/>
  <c r="I13" i="1"/>
  <c r="H13" i="1"/>
  <c r="I12" i="1"/>
  <c r="H12" i="1"/>
  <c r="I11" i="1"/>
  <c r="H11" i="1"/>
  <c r="I10" i="1"/>
  <c r="H10" i="1"/>
  <c r="L106" i="1" l="1"/>
  <c r="I88" i="1"/>
  <c r="K88" i="1"/>
  <c r="L88" i="1" s="1"/>
  <c r="K42" i="1"/>
  <c r="L42" i="1" s="1"/>
  <c r="I42" i="1"/>
  <c r="G38" i="1"/>
  <c r="H38" i="1" s="1"/>
  <c r="K40" i="1"/>
  <c r="L40" i="1" s="1"/>
  <c r="L38" i="1" s="1"/>
  <c r="H80" i="1"/>
  <c r="I80" i="1"/>
  <c r="I101" i="1"/>
  <c r="H101" i="1"/>
  <c r="F16" i="1"/>
  <c r="F14" i="1" s="1"/>
  <c r="I106" i="1"/>
  <c r="H106" i="1"/>
  <c r="H18" i="1"/>
  <c r="I18" i="1"/>
  <c r="L27" i="1"/>
  <c r="L25" i="1" s="1"/>
  <c r="K25" i="1"/>
  <c r="K30" i="1"/>
  <c r="L32" i="1"/>
  <c r="L30" i="1" s="1"/>
  <c r="L80" i="1"/>
  <c r="I21" i="1"/>
  <c r="K34" i="1"/>
  <c r="L34" i="1" s="1"/>
  <c r="H50" i="1"/>
  <c r="G56" i="1"/>
  <c r="K58" i="1"/>
  <c r="H22" i="1"/>
  <c r="E38" i="1"/>
  <c r="H40" i="1"/>
  <c r="I50" i="1"/>
  <c r="G52" i="1"/>
  <c r="H83" i="1"/>
  <c r="H91" i="1"/>
  <c r="I27" i="1"/>
  <c r="E52" i="1"/>
  <c r="K80" i="1"/>
  <c r="H103" i="1"/>
  <c r="H108" i="1"/>
  <c r="I29" i="1"/>
  <c r="H35" i="1"/>
  <c r="H49" i="1"/>
  <c r="H59" i="1"/>
  <c r="H64" i="1"/>
  <c r="I103" i="1"/>
  <c r="I108" i="1"/>
  <c r="I35" i="1"/>
  <c r="H55" i="1"/>
  <c r="I64" i="1"/>
  <c r="H84" i="1"/>
  <c r="H20" i="1"/>
  <c r="I20" i="1"/>
  <c r="K29" i="1"/>
  <c r="L29" i="1" s="1"/>
  <c r="I49" i="1"/>
  <c r="H27" i="1"/>
  <c r="H51" i="1"/>
  <c r="I84" i="1"/>
  <c r="G25" i="1"/>
  <c r="H109" i="1"/>
  <c r="G30" i="1"/>
  <c r="H48" i="1"/>
  <c r="H63" i="1"/>
  <c r="I38" i="1" l="1"/>
  <c r="K38" i="1"/>
  <c r="K16" i="1"/>
  <c r="K14" i="1" s="1"/>
  <c r="L16" i="1"/>
  <c r="L14" i="1" s="1"/>
  <c r="I25" i="1"/>
  <c r="H25" i="1"/>
  <c r="K56" i="1"/>
  <c r="L58" i="1"/>
  <c r="L56" i="1" s="1"/>
  <c r="H30" i="1"/>
  <c r="I30" i="1"/>
  <c r="I56" i="1"/>
  <c r="H56" i="1"/>
  <c r="G16" i="1"/>
  <c r="E16" i="1"/>
  <c r="E14" i="1" s="1"/>
  <c r="I52" i="1"/>
  <c r="H52" i="1"/>
  <c r="M15" i="1" l="1"/>
  <c r="G14" i="1"/>
  <c r="I16" i="1"/>
  <c r="I14" i="1" s="1"/>
  <c r="H16" i="1"/>
  <c r="H14" i="1" s="1"/>
</calcChain>
</file>

<file path=xl/comments1.xml><?xml version="1.0" encoding="utf-8"?>
<comments xmlns="http://schemas.openxmlformats.org/spreadsheetml/2006/main">
  <authors>
    <author>Автор</author>
  </authors>
  <commentList>
    <comment ref="J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ՀՀ ներքին գործերի նախարարության կողմից շրջանառվել է ՀՀ կառավարության 2004 թ. ապրիլի 2--ի թիվ 1008-Ն որոշումն ուժը կորցրած ճանաչելու մասին ՀՀ կառավարության որոշման նախագիծ:
Նախագիծն ընդունվելու դեպքում անհրաժեշտություն կառաջանա   նախատեսելու ֆինանսական միջոցներ՝ ՀՀ հակակոռուպցիոն կոմիտեի վարչական շենքերի պահպանության նպատակով: </t>
        </r>
      </text>
    </comment>
    <comment ref="L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Ավելացվել է Արղության 2փ 10հասցեում գտնվող շենքի 3448,2 քմ տարածքի վերանորոգման ծախսերը:</t>
        </r>
      </text>
    </comment>
  </commentList>
</comments>
</file>

<file path=xl/sharedStrings.xml><?xml version="1.0" encoding="utf-8"?>
<sst xmlns="http://schemas.openxmlformats.org/spreadsheetml/2006/main" count="160" uniqueCount="136">
  <si>
    <t xml:space="preserve">Ձև N  2 </t>
  </si>
  <si>
    <t>Հայտատուի  անվանումը   ՀՀ հակակոռուպցիոն կոմիտե</t>
  </si>
  <si>
    <t>Կառավարման  ապարատ</t>
  </si>
  <si>
    <t>Բաժին</t>
  </si>
  <si>
    <t>03</t>
  </si>
  <si>
    <t>խումբ</t>
  </si>
  <si>
    <t>07</t>
  </si>
  <si>
    <t>դաս</t>
  </si>
  <si>
    <t>01</t>
  </si>
  <si>
    <t>(հազար դրամ)</t>
  </si>
  <si>
    <t xml:space="preserve"> Ծրագրային դասիչը</t>
  </si>
  <si>
    <t>2023թ.</t>
  </si>
  <si>
    <t>2024թ.</t>
  </si>
  <si>
    <t>2025թ.</t>
  </si>
  <si>
    <t>2026թ.</t>
  </si>
  <si>
    <t>2027թ.</t>
  </si>
  <si>
    <t xml:space="preserve"> Ծրագիր</t>
  </si>
  <si>
    <t xml:space="preserve"> Միջոցառում</t>
  </si>
  <si>
    <t>կոդը</t>
  </si>
  <si>
    <t>Բյուջետային ծախսերի տնտ. դասակարգման հոդվածի անվանումը</t>
  </si>
  <si>
    <t xml:space="preserve">  փաստացի  կատարո ղական</t>
  </si>
  <si>
    <t>հաստատված բյուջե</t>
  </si>
  <si>
    <t>բյուջետային  հայտ</t>
  </si>
  <si>
    <t>հայտի տարբերությունը 2024թ. հաստատվածի նկատմամբ</t>
  </si>
  <si>
    <t>հայտի տարբերությունը 2023թ. փաստացի կատարողականի նկատմամբ</t>
  </si>
  <si>
    <t xml:space="preserve">Հիմնավորումներ 8-րդ սյունակում ներկայացված փոփոխությունների վերաբերյալ  </t>
  </si>
  <si>
    <t>նվազեցում</t>
  </si>
  <si>
    <t>1231</t>
  </si>
  <si>
    <t>Հաստիքային  միավորների  թիվը</t>
  </si>
  <si>
    <t>Հիմք՝ ՀԱՅԱՍՏԱՆԻ ՀԱՆՐԱՊԵՏՈՒԹՅԱՆ ՎԱՐՉԱՊԵՏԻ 05.08.2024թ. «ՀԱՅԱՍՏԱՆԻ ՀԱՆՐԱՊԵՏՈՒԹՅԱՆ ՎԱՐՉԱՊԵՏԻ 2018 ԹՎԱԿԱՆԻ ՀՈՒՆԻՍԻ 11-Ի N 706-Ա ՈՐՈՇՄԱՆ ՄԵՋ ՓՈՓՈԽՈՒԹՅՈՒՆ ԿԱՏԱՐԵԼՈՒ ՄԱՍԻՆ»  N 728-Ա ՈՐՈՇՈՒՄ</t>
  </si>
  <si>
    <t>Ծառայողական  ավտոմեքենաների  քանակը</t>
  </si>
  <si>
    <t>ԸՆԴԱՄԵՆԸ  ԾԱԽՍԵՐ</t>
  </si>
  <si>
    <t>այդ  թվում՝</t>
  </si>
  <si>
    <t>ՖՆ-ի կողմից առաջարկվող նվազեցում</t>
  </si>
  <si>
    <t>ԸՆԹԱՑԻԿ  ԾԱԽՍԵՐ</t>
  </si>
  <si>
    <t>ՀԿԿ-ի կողմից առաջարկվող նվազեցում</t>
  </si>
  <si>
    <t>այդ  թվում`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</si>
  <si>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</si>
  <si>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</si>
  <si>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</si>
  <si>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</si>
  <si>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</si>
  <si>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</si>
  <si>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</si>
  <si>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4115</t>
  </si>
  <si>
    <t>- Այլ վարձատրություն</t>
  </si>
  <si>
    <t>4211</t>
  </si>
  <si>
    <t>- Գործառնական և բանկային ծառայությունների ծախսեր</t>
  </si>
  <si>
    <t>Էներգետիկ ծառայություններ</t>
  </si>
  <si>
    <t>Տարբերությունը պայմանավորված է Այգեձոր 67 2 և 67/5 հասցեում վարչական շենքի էներգետիկ ծառայությունների ձեռքբերումով:</t>
  </si>
  <si>
    <t>Էլեկտրաէներգիայով ջեռուցման ծառայություններ</t>
  </si>
  <si>
    <t>Գազով ջեռուցման ծառայություններ</t>
  </si>
  <si>
    <t>Կոմունալ ծառայություններ</t>
  </si>
  <si>
    <t>Ջրամատակարարման և ջրահեռացման ծառայություններ</t>
  </si>
  <si>
    <t>Տարբերությունը պայմանավորված է Այգեձոր 67 2և 67/5 հասցեում վարչական շենքի ջրամատակարաման ծառայությունների ձեռքբերումով:</t>
  </si>
  <si>
    <t>Շենքերի պահպանման ծառայություններ /դեռատիզացիա/</t>
  </si>
  <si>
    <t>Տարբերությունը պայմանավորված է Այգեձոր 67 2և 67/5 հասցեում վարչական շենքի դեռատիզացիայի ծառայությունների ձեռքբերումով: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</si>
  <si>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</si>
  <si>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</si>
  <si>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</si>
  <si>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</si>
  <si>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Տես՝</t>
  </si>
  <si>
    <t>Ծառայողական գործուղումների գծով ծախսեր</t>
  </si>
  <si>
    <t>4221</t>
  </si>
  <si>
    <t>Ներքին  գործուղումներ</t>
  </si>
  <si>
    <t>Արտասահմանյան գործուղումների գծով ծախսեր</t>
  </si>
  <si>
    <t>Վարչական ծառայություններ</t>
  </si>
  <si>
    <t>թարգմանություններ</t>
  </si>
  <si>
    <t>Համակարգչային ծառայություններ</t>
  </si>
  <si>
    <t>Տարբերությունը պայմանավորված է Մալբրի համակարգի տեղադրմամբ և սպասարկման ծառայությունների ձեռքբերմամբ: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</si>
  <si>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</si>
  <si>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</si>
  <si>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</si>
  <si>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</si>
  <si>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</si>
  <si>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</si>
  <si>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</si>
  <si>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</si>
  <si>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</si>
  <si>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</si>
  <si>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</si>
  <si>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</si>
  <si>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</si>
  <si>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</si>
  <si>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Տարբերությունը պայմանավորված է ՀՀ կառավարության 2022թ. սեպտեմբերի 22-ի N 1476-Ն որոշմամբ սահմանված կարգով: 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</si>
  <si>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</si>
  <si>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</si>
  <si>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</si>
  <si>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</si>
  <si>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Տարբերությունը պայմանավորված է Այգեձոր 67 2և 67/5 հասցեում վարչական շենքի ընթացիկ մաքրման աշխատանքներն ապահովելու նպատակով տնտեսական ապրանքների ձեռքբերմամբ:</t>
  </si>
  <si>
    <t>Հատուկ նպատակային այլ նյութեր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</si>
  <si>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</si>
  <si>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</si>
  <si>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</si>
  <si>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</si>
  <si>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</si>
  <si>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</si>
  <si>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</si>
  <si>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</si>
  <si>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</si>
  <si>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</si>
  <si>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4637</t>
  </si>
  <si>
    <t>Ընթացիկ դրամաշնորհներ պետական և համայնքների ոչ առևտրային կազմակերպություններին</t>
  </si>
  <si>
    <t xml:space="preserve"> Ընթացիկ դրամաշնորհներ պետական և համայնքային առևտրային կազմակերպություններին</t>
  </si>
  <si>
    <t>4639</t>
  </si>
  <si>
    <t>Այլ ընթացիկ դրամաշնորհներ</t>
  </si>
  <si>
    <t>4655</t>
  </si>
  <si>
    <t>Կապիտալ դրամաշնորհներ պետական և համայնքային ոչ առևտրային կազմակերպություններին</t>
  </si>
  <si>
    <t>4727</t>
  </si>
  <si>
    <t>Կրթական, մշակութային և սպորտային նպաստներ բյուջեից</t>
  </si>
  <si>
    <t>Այլ նպաստներ բյուջեից</t>
  </si>
  <si>
    <t>4819</t>
  </si>
  <si>
    <t>Նվիրատվություններ այլ շահույթ չհետապնդող կազմակերպություններին</t>
  </si>
  <si>
    <t>Այլ հարկեր</t>
  </si>
  <si>
    <t>Պարտադիր վճարներ</t>
  </si>
  <si>
    <t>ավտոմեքենաների տեխզննություն և բնապահպանական վճար</t>
  </si>
  <si>
    <t>աղբահանություն</t>
  </si>
  <si>
    <t>Տարբերությունը պայմանավորված է Այգեձոր 67 2և 67/5 և  հասցեում վարչական շենքի աղբահանման ծառայության ձեռքբերմամբ: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</si>
  <si>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</si>
  <si>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</si>
  <si>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</si>
  <si>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</si>
  <si>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</si>
  <si>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Այլ  ծախսեր</t>
  </si>
  <si>
    <t>Պահուստային միջոցներ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</si>
  <si>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</si>
  <si>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</si>
  <si>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</si>
  <si>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</si>
  <si>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</si>
  <si>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</si>
  <si>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Գեոդեզիական քարտեզագրական ծախսեր</t>
  </si>
  <si>
    <t>Նախագծահետազոտական ծախսեր</t>
  </si>
  <si>
    <t>ՊԱՀՈՒՍՏԱՅԻՆ ՖՈՆԴ</t>
  </si>
  <si>
    <t>ՎԵՐԱՊԱՏՐԱՍՏՄԱՆ և ՀԱՏՈՒԿ ՈՒՍՈՒՑՄԱՆ ԿԱԶՄԱԿԵՐՊՈՒՄ</t>
  </si>
  <si>
    <t xml:space="preserve">Կրթական նպաստներ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</si>
</sst>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-;\-* #,##0.00_-;_-* &quot;-&quot;??_-;_-@_-"/>
    <numFmt numFmtId="166" formatCode="_-* #,##0.0_-;\-* #,##0.0_-;_-* &quot;-&quot;??_-;_-@_-"/>
  </numFmts>
  <fonts count="23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u/>
      <sz val="10"/>
      <name val="GHEA Grapalat"/>
      <family val="3"/>
    </font>
    <font>
      <b/>
      <sz val="11"/>
      <color rgb="FFFF0000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Mariam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8"/>
      <name val="GHEA Grapalat"/>
      <family val="3"/>
    </font>
    <font>
      <b/>
      <sz val="12"/>
      <color indexed="10"/>
      <name val="GHEA Grapalat"/>
      <family val="3"/>
    </font>
    <font>
      <b/>
      <sz val="8"/>
      <color indexed="8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8"/>
      <color indexed="8"/>
      <name val="GHEA Grapalat"/>
      <family val="3"/>
    </font>
    <font>
      <b/>
      <i/>
      <u/>
      <sz val="10"/>
      <name val="GHEA Grapalat"/>
      <family val="3"/>
    </font>
    <font>
      <sz val="10"/>
      <name val="Arial Armenian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6" fillId="0" borderId="0"/>
    <xf numFmtId="165" fontId="20" fillId="0" borderId="0" applyFont="0" applyFill="0" applyBorder="0" applyAlignment="0" applyProtection="0"/>
  </cellStyleXfs>
  <cellXfs count="133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/>
    <xf numFmtId="0" fontId="3" fillId="2" borderId="0" xfId="0" applyFont="1" applyFill="1" applyBorder="1" applyAlignment="1">
      <alignment horizontal="centerContinuous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/>
    <xf numFmtId="49" fontId="3" fillId="2" borderId="2" xfId="0" applyNumberFormat="1" applyFont="1" applyFill="1" applyBorder="1"/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3" fillId="2" borderId="3" xfId="0" applyFont="1" applyFill="1" applyBorder="1"/>
    <xf numFmtId="49" fontId="3" fillId="2" borderId="3" xfId="0" applyNumberFormat="1" applyFont="1" applyFill="1" applyBorder="1"/>
    <xf numFmtId="0" fontId="5" fillId="0" borderId="0" xfId="0" applyFont="1" applyFill="1" applyAlignment="1">
      <alignment horizontal="left" vertical="center" wrapText="1"/>
    </xf>
    <xf numFmtId="0" fontId="2" fillId="2" borderId="0" xfId="0" applyFont="1" applyFill="1"/>
    <xf numFmtId="0" fontId="4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1" fillId="2" borderId="4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Continuous" wrapText="1"/>
    </xf>
    <xf numFmtId="0" fontId="2" fillId="0" borderId="3" xfId="0" applyFont="1" applyBorder="1" applyAlignment="1">
      <alignment horizontal="centerContinuous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Continuous" wrapText="1"/>
    </xf>
    <xf numFmtId="0" fontId="2" fillId="0" borderId="7" xfId="0" applyFont="1" applyBorder="1" applyAlignment="1">
      <alignment horizontal="centerContinuous" wrapText="1"/>
    </xf>
    <xf numFmtId="0" fontId="2" fillId="0" borderId="3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3" fillId="3" borderId="6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1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/>
    <xf numFmtId="0" fontId="1" fillId="0" borderId="12" xfId="0" applyFont="1" applyFill="1" applyBorder="1"/>
    <xf numFmtId="49" fontId="15" fillId="0" borderId="1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5" fillId="4" borderId="1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wrapText="1"/>
    </xf>
    <xf numFmtId="2" fontId="15" fillId="4" borderId="13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49" fontId="18" fillId="4" borderId="13" xfId="0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Fill="1" applyBorder="1"/>
    <xf numFmtId="0" fontId="1" fillId="0" borderId="0" xfId="0" applyFont="1" applyFill="1" applyBorder="1"/>
    <xf numFmtId="0" fontId="1" fillId="0" borderId="2" xfId="0" applyFont="1" applyFill="1" applyBorder="1"/>
    <xf numFmtId="0" fontId="1" fillId="0" borderId="13" xfId="0" applyFont="1" applyFill="1" applyBorder="1"/>
    <xf numFmtId="0" fontId="1" fillId="0" borderId="0" xfId="0" applyFont="1" applyFill="1"/>
    <xf numFmtId="0" fontId="1" fillId="2" borderId="14" xfId="0" applyFont="1" applyFill="1" applyBorder="1" applyAlignment="1">
      <alignment wrapText="1"/>
    </xf>
    <xf numFmtId="164" fontId="1" fillId="2" borderId="14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horizontal="center" wrapText="1"/>
    </xf>
    <xf numFmtId="0" fontId="19" fillId="3" borderId="3" xfId="0" applyFont="1" applyFill="1" applyBorder="1" applyAlignment="1">
      <alignment wrapText="1"/>
    </xf>
    <xf numFmtId="164" fontId="3" fillId="3" borderId="3" xfId="0" applyNumberFormat="1" applyFont="1" applyFill="1" applyBorder="1" applyAlignment="1">
      <alignment horizontal="center" wrapText="1"/>
    </xf>
    <xf numFmtId="164" fontId="3" fillId="3" borderId="5" xfId="0" applyNumberFormat="1" applyFont="1" applyFill="1" applyBorder="1" applyAlignment="1">
      <alignment horizontal="center" wrapText="1"/>
    </xf>
    <xf numFmtId="0" fontId="3" fillId="3" borderId="3" xfId="0" applyFont="1" applyFill="1" applyBorder="1"/>
    <xf numFmtId="0" fontId="3" fillId="3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wrapText="1"/>
    </xf>
    <xf numFmtId="164" fontId="3" fillId="2" borderId="3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center" wrapText="1"/>
    </xf>
    <xf numFmtId="0" fontId="3" fillId="2" borderId="0" xfId="0" applyFont="1" applyFill="1"/>
    <xf numFmtId="166" fontId="1" fillId="0" borderId="3" xfId="3" applyNumberFormat="1" applyFont="1" applyBorder="1" applyAlignment="1">
      <alignment wrapText="1"/>
    </xf>
    <xf numFmtId="164" fontId="3" fillId="2" borderId="5" xfId="0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center" vertical="top" wrapText="1"/>
    </xf>
    <xf numFmtId="49" fontId="12" fillId="0" borderId="11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</cellXfs>
  <cellStyles count="4">
    <cellStyle name="Normal 7" xfId="2"/>
    <cellStyle name="Обычный" xfId="0" builtinId="0"/>
    <cellStyle name="Стиль 1 2" xfId="1"/>
    <cellStyle name="Финансовый 3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51ccf6852552c1b8defb67beb65b2e9f1baacec0ca20403471f52898a91c178d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krt%20%202024-26%20komite%20&#1392;&#1377;&#1397;&#1407;%20&#1391;&#1408;&#1385;%20&#1395;&#1399;&#140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31աշխատավարձի ֆոնդ"/>
      <sheetName val="28ՀԿ-աշխատակազմ"/>
    </sheetNames>
    <sheetDataSet>
      <sheetData sheetId="0"/>
      <sheetData sheetId="1"/>
      <sheetData sheetId="2">
        <row r="13">
          <cell r="F13">
            <v>15335.787</v>
          </cell>
          <cell r="I13">
            <v>23657.4</v>
          </cell>
          <cell r="L13">
            <v>30725.456735864798</v>
          </cell>
        </row>
        <row r="14">
          <cell r="F14">
            <v>4854.6450000000004</v>
          </cell>
          <cell r="I14">
            <v>6845.8110999999999</v>
          </cell>
          <cell r="L14">
            <v>6845.8111206659996</v>
          </cell>
        </row>
        <row r="19">
          <cell r="F19">
            <v>697.4</v>
          </cell>
          <cell r="I19">
            <v>773.5</v>
          </cell>
          <cell r="L19">
            <v>893.5</v>
          </cell>
        </row>
        <row r="20">
          <cell r="F20">
            <v>240</v>
          </cell>
          <cell r="I20">
            <v>240</v>
          </cell>
          <cell r="L20">
            <v>340</v>
          </cell>
        </row>
        <row r="22">
          <cell r="F22">
            <v>10249.094000000001</v>
          </cell>
          <cell r="I22">
            <v>12846.8</v>
          </cell>
          <cell r="L22">
            <v>12846.75</v>
          </cell>
        </row>
        <row r="28">
          <cell r="L28">
            <v>750</v>
          </cell>
        </row>
        <row r="31">
          <cell r="F31">
            <v>526</v>
          </cell>
          <cell r="I31">
            <v>750</v>
          </cell>
        </row>
        <row r="52">
          <cell r="F52">
            <v>3279.99</v>
          </cell>
          <cell r="I52">
            <v>4600</v>
          </cell>
          <cell r="L52">
            <v>7420</v>
          </cell>
        </row>
        <row r="59">
          <cell r="F59">
            <v>253</v>
          </cell>
          <cell r="I59">
            <v>297</v>
          </cell>
          <cell r="L59">
            <v>288</v>
          </cell>
        </row>
        <row r="62">
          <cell r="F62">
            <v>2461.4286000000002</v>
          </cell>
          <cell r="I62">
            <v>2581</v>
          </cell>
          <cell r="L62">
            <v>2581</v>
          </cell>
        </row>
        <row r="78">
          <cell r="F78">
            <v>2183.2905000000001</v>
          </cell>
          <cell r="I78">
            <v>2500</v>
          </cell>
          <cell r="L78">
            <v>2500</v>
          </cell>
        </row>
        <row r="83">
          <cell r="F83">
            <v>5857.5429999999997</v>
          </cell>
          <cell r="I83">
            <v>3450</v>
          </cell>
          <cell r="L83">
            <v>3450</v>
          </cell>
        </row>
        <row r="91">
          <cell r="F91">
            <v>115.754</v>
          </cell>
          <cell r="I91">
            <v>130</v>
          </cell>
          <cell r="L91">
            <v>155</v>
          </cell>
        </row>
        <row r="96">
          <cell r="F96">
            <v>2983.45</v>
          </cell>
          <cell r="I96">
            <v>2987.0160000000001</v>
          </cell>
          <cell r="L96">
            <v>3512.2160000000003</v>
          </cell>
        </row>
        <row r="102">
          <cell r="F102">
            <v>4595.5140000000001</v>
          </cell>
          <cell r="I102">
            <v>5500</v>
          </cell>
          <cell r="L102">
            <v>5500</v>
          </cell>
        </row>
        <row r="103">
          <cell r="F103">
            <v>1962.8119999999999</v>
          </cell>
          <cell r="I103">
            <v>2241.1999999999998</v>
          </cell>
          <cell r="L103">
            <v>2241.1999999999998</v>
          </cell>
        </row>
        <row r="105">
          <cell r="F105">
            <v>80915.398680000042</v>
          </cell>
          <cell r="I105">
            <v>57605.200000000012</v>
          </cell>
          <cell r="L105">
            <v>51834.900000000009</v>
          </cell>
        </row>
        <row r="107">
          <cell r="F107">
            <v>63791.574000000001</v>
          </cell>
          <cell r="I107">
            <v>38610.65</v>
          </cell>
          <cell r="L107">
            <v>33820</v>
          </cell>
        </row>
        <row r="200">
          <cell r="F200">
            <v>85816</v>
          </cell>
          <cell r="I200">
            <v>84294.24</v>
          </cell>
        </row>
        <row r="205">
          <cell r="F205">
            <v>2649.8736800000006</v>
          </cell>
          <cell r="I205">
            <v>3427.66</v>
          </cell>
          <cell r="L205">
            <v>3728.56</v>
          </cell>
        </row>
        <row r="249">
          <cell r="F249">
            <v>1471.4</v>
          </cell>
          <cell r="I249">
            <v>3855</v>
          </cell>
          <cell r="L249">
            <v>3855</v>
          </cell>
        </row>
      </sheetData>
      <sheetData sheetId="3"/>
      <sheetData sheetId="4"/>
      <sheetData sheetId="5"/>
      <sheetData sheetId="6"/>
      <sheetData sheetId="7">
        <row r="17">
          <cell r="E17">
            <v>2745</v>
          </cell>
          <cell r="M17">
            <v>27454.966500000002</v>
          </cell>
          <cell r="U17">
            <v>27311.170760000001</v>
          </cell>
        </row>
        <row r="23">
          <cell r="E23">
            <v>960.1</v>
          </cell>
          <cell r="M23">
            <v>2925</v>
          </cell>
          <cell r="U23">
            <v>3068.8</v>
          </cell>
        </row>
      </sheetData>
      <sheetData sheetId="8"/>
      <sheetData sheetId="9">
        <row r="15">
          <cell r="Q15">
            <v>35000</v>
          </cell>
        </row>
      </sheetData>
      <sheetData sheetId="10">
        <row r="54">
          <cell r="M54">
            <v>42376.313999999998</v>
          </cell>
          <cell r="N54">
            <v>56146.57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21">
          <cell r="F21">
            <v>17092395.429823998</v>
          </cell>
          <cell r="AI21">
            <v>39865372.800000004</v>
          </cell>
          <cell r="AQ21">
            <v>40228790.399999999</v>
          </cell>
        </row>
        <row r="22">
          <cell r="F22">
            <v>23496351.450176004</v>
          </cell>
          <cell r="J22">
            <v>3045753739.1466665</v>
          </cell>
          <cell r="AI22">
            <v>3061749016.8000002</v>
          </cell>
          <cell r="AQ22">
            <v>3084220338.4000001</v>
          </cell>
        </row>
        <row r="25">
          <cell r="E25">
            <v>59862.337582933331</v>
          </cell>
          <cell r="AI25">
            <v>60447.335136000009</v>
          </cell>
        </row>
        <row r="26">
          <cell r="AQ26">
            <v>60896.761568000002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 4"/>
    </sheetNames>
    <sheetDataSet>
      <sheetData sheetId="0" refreshError="1"/>
      <sheetData sheetId="1" refreshError="1">
        <row r="18">
          <cell r="H18">
            <v>8279.2000000000007</v>
          </cell>
          <cell r="I18">
            <v>20460.55</v>
          </cell>
          <cell r="J18">
            <v>5853.65</v>
          </cell>
        </row>
      </sheetData>
      <sheetData sheetId="2" refreshError="1"/>
      <sheetData sheetId="3" refreshError="1">
        <row r="12">
          <cell r="C12">
            <v>2236.4160000000002</v>
          </cell>
          <cell r="D12">
            <v>559.10400000000004</v>
          </cell>
          <cell r="E12">
            <v>559.10400000000004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J10" sqref="J10"/>
    </sheetView>
  </sheetViews>
  <sheetFormatPr defaultRowHeight="13.5" x14ac:dyDescent="0.25"/>
  <cols>
    <col min="1" max="1" width="7.85546875" style="97" customWidth="1"/>
    <col min="2" max="2" width="8.140625" style="97" customWidth="1"/>
    <col min="3" max="3" width="6.7109375" style="2" customWidth="1"/>
    <col min="4" max="4" width="45.5703125" style="3" customWidth="1"/>
    <col min="5" max="6" width="11.7109375" style="4" customWidth="1"/>
    <col min="7" max="7" width="11" style="4" customWidth="1"/>
    <col min="8" max="8" width="12.5703125" style="4" customWidth="1"/>
    <col min="9" max="9" width="13.7109375" style="4" customWidth="1"/>
    <col min="10" max="10" width="40.140625" style="4" customWidth="1"/>
    <col min="11" max="12" width="13" style="4" hidden="1" customWidth="1"/>
    <col min="13" max="13" width="9.85546875" style="6" bestFit="1" customWidth="1"/>
    <col min="14" max="16" width="9.140625" style="6"/>
    <col min="17" max="17" width="10.140625" style="6" bestFit="1" customWidth="1"/>
    <col min="18" max="16384" width="9.140625" style="6"/>
  </cols>
  <sheetData>
    <row r="1" spans="1:14" ht="21.75" customHeight="1" x14ac:dyDescent="0.25">
      <c r="A1" s="1"/>
      <c r="B1" s="1"/>
      <c r="J1" s="5" t="s">
        <v>0</v>
      </c>
    </row>
    <row r="2" spans="1:14" s="1" customFormat="1" ht="25.5" customHeight="1" thickBot="1" x14ac:dyDescent="0.3">
      <c r="A2" s="124" t="s">
        <v>1</v>
      </c>
      <c r="B2" s="124"/>
      <c r="C2" s="124"/>
      <c r="D2" s="124"/>
      <c r="E2" s="124"/>
      <c r="F2" s="124"/>
      <c r="G2" s="124"/>
      <c r="H2" s="124"/>
      <c r="I2" s="7"/>
      <c r="J2" s="5" t="s">
        <v>2</v>
      </c>
      <c r="K2" s="8"/>
      <c r="L2" s="8"/>
    </row>
    <row r="3" spans="1:14" s="13" customFormat="1" ht="16.5" x14ac:dyDescent="0.25">
      <c r="A3" s="9" t="s">
        <v>3</v>
      </c>
      <c r="B3" s="10" t="s">
        <v>4</v>
      </c>
      <c r="C3" s="11"/>
      <c r="D3" s="125"/>
      <c r="E3" s="125"/>
      <c r="F3" s="125"/>
      <c r="G3" s="125"/>
      <c r="H3" s="125"/>
      <c r="I3" s="125"/>
      <c r="J3" s="12"/>
    </row>
    <row r="4" spans="1:14" s="13" customFormat="1" ht="16.5" x14ac:dyDescent="0.25">
      <c r="A4" s="14" t="s">
        <v>5</v>
      </c>
      <c r="B4" s="15" t="s">
        <v>6</v>
      </c>
      <c r="C4" s="11"/>
      <c r="D4" s="16"/>
      <c r="E4" s="16"/>
      <c r="F4" s="16"/>
      <c r="G4" s="16"/>
      <c r="H4" s="16"/>
      <c r="I4" s="16"/>
      <c r="J4" s="12"/>
      <c r="K4" s="16"/>
      <c r="L4" s="16"/>
    </row>
    <row r="5" spans="1:14" s="1" customFormat="1" ht="14.25" x14ac:dyDescent="0.25">
      <c r="A5" s="14" t="s">
        <v>7</v>
      </c>
      <c r="B5" s="15" t="s">
        <v>8</v>
      </c>
      <c r="C5" s="17"/>
      <c r="D5" s="18"/>
      <c r="E5" s="7"/>
      <c r="F5" s="7"/>
      <c r="G5" s="7"/>
      <c r="H5" s="7"/>
      <c r="I5" s="7"/>
      <c r="J5" s="7"/>
      <c r="K5" s="7"/>
      <c r="L5" s="7"/>
    </row>
    <row r="6" spans="1:14" s="2" customFormat="1" x14ac:dyDescent="0.25">
      <c r="A6" s="126"/>
      <c r="B6" s="126"/>
      <c r="C6" s="19"/>
      <c r="D6" s="20"/>
      <c r="E6" s="21"/>
      <c r="F6" s="21"/>
      <c r="H6" s="22"/>
      <c r="I6" s="23"/>
      <c r="L6" s="24" t="s">
        <v>9</v>
      </c>
    </row>
    <row r="7" spans="1:14" s="2" customFormat="1" ht="13.5" customHeight="1" x14ac:dyDescent="0.25">
      <c r="A7" s="121" t="s">
        <v>10</v>
      </c>
      <c r="B7" s="121"/>
      <c r="C7" s="127"/>
      <c r="D7" s="128"/>
      <c r="E7" s="25" t="s">
        <v>11</v>
      </c>
      <c r="F7" s="25" t="s">
        <v>12</v>
      </c>
      <c r="G7" s="26" t="s">
        <v>13</v>
      </c>
      <c r="H7" s="26"/>
      <c r="I7" s="26"/>
      <c r="J7" s="27"/>
      <c r="K7" s="28" t="s">
        <v>14</v>
      </c>
      <c r="L7" s="29" t="s">
        <v>15</v>
      </c>
      <c r="M7" s="30"/>
    </row>
    <row r="8" spans="1:14" s="2" customFormat="1" ht="76.5" x14ac:dyDescent="0.25">
      <c r="A8" s="31" t="s">
        <v>16</v>
      </c>
      <c r="B8" s="32" t="s">
        <v>17</v>
      </c>
      <c r="C8" s="33" t="s">
        <v>18</v>
      </c>
      <c r="D8" s="33" t="s">
        <v>19</v>
      </c>
      <c r="E8" s="27" t="s">
        <v>20</v>
      </c>
      <c r="F8" s="34" t="s">
        <v>21</v>
      </c>
      <c r="G8" s="27" t="s">
        <v>22</v>
      </c>
      <c r="H8" s="27" t="s">
        <v>23</v>
      </c>
      <c r="I8" s="35" t="s">
        <v>24</v>
      </c>
      <c r="J8" s="27" t="s">
        <v>25</v>
      </c>
      <c r="K8" s="27" t="s">
        <v>22</v>
      </c>
      <c r="L8" s="36" t="s">
        <v>22</v>
      </c>
      <c r="M8" s="30" t="s">
        <v>26</v>
      </c>
    </row>
    <row r="9" spans="1:14" s="40" customFormat="1" x14ac:dyDescent="0.25">
      <c r="A9" s="37">
        <v>1</v>
      </c>
      <c r="B9" s="37">
        <v>2</v>
      </c>
      <c r="C9" s="37">
        <v>3</v>
      </c>
      <c r="D9" s="37">
        <v>4</v>
      </c>
      <c r="E9" s="37">
        <v>5</v>
      </c>
      <c r="F9" s="37">
        <v>6</v>
      </c>
      <c r="G9" s="37">
        <v>7</v>
      </c>
      <c r="H9" s="37">
        <v>8</v>
      </c>
      <c r="I9" s="37">
        <v>9</v>
      </c>
      <c r="J9" s="37">
        <v>10</v>
      </c>
      <c r="K9" s="37">
        <v>11</v>
      </c>
      <c r="L9" s="38">
        <v>12</v>
      </c>
      <c r="M9" s="39"/>
    </row>
    <row r="10" spans="1:14" s="46" customFormat="1" ht="93.75" customHeight="1" x14ac:dyDescent="0.25">
      <c r="A10" s="129" t="s">
        <v>27</v>
      </c>
      <c r="B10" s="131">
        <v>11001</v>
      </c>
      <c r="C10" s="41"/>
      <c r="D10" s="42" t="s">
        <v>28</v>
      </c>
      <c r="E10" s="43"/>
      <c r="F10" s="43">
        <v>270</v>
      </c>
      <c r="G10" s="43">
        <v>275</v>
      </c>
      <c r="H10" s="43">
        <f>+G10-F10</f>
        <v>5</v>
      </c>
      <c r="I10" s="43">
        <f t="shared" ref="I10:I73" si="0">G10-E10</f>
        <v>275</v>
      </c>
      <c r="J10" s="43" t="s">
        <v>29</v>
      </c>
      <c r="K10" s="43">
        <v>270</v>
      </c>
      <c r="L10" s="44">
        <v>270</v>
      </c>
      <c r="M10" s="45"/>
    </row>
    <row r="11" spans="1:14" s="46" customFormat="1" ht="13.5" customHeight="1" x14ac:dyDescent="0.25">
      <c r="A11" s="130"/>
      <c r="B11" s="132"/>
      <c r="C11" s="47"/>
      <c r="D11" s="48"/>
      <c r="E11" s="49"/>
      <c r="F11" s="49"/>
      <c r="G11" s="49"/>
      <c r="H11" s="49">
        <f t="shared" ref="H11:H81" si="1">+G11-F11</f>
        <v>0</v>
      </c>
      <c r="I11" s="49">
        <f t="shared" si="0"/>
        <v>0</v>
      </c>
      <c r="J11" s="49"/>
      <c r="K11" s="49"/>
      <c r="L11" s="50"/>
      <c r="M11" s="45"/>
    </row>
    <row r="12" spans="1:14" s="46" customFormat="1" ht="14.25" customHeight="1" x14ac:dyDescent="0.25">
      <c r="A12" s="130"/>
      <c r="B12" s="132"/>
      <c r="C12" s="47"/>
      <c r="D12" s="51" t="s">
        <v>30</v>
      </c>
      <c r="E12" s="49">
        <v>15</v>
      </c>
      <c r="F12" s="49">
        <v>15</v>
      </c>
      <c r="G12" s="49">
        <v>15</v>
      </c>
      <c r="H12" s="49">
        <f t="shared" si="1"/>
        <v>0</v>
      </c>
      <c r="I12" s="49">
        <f t="shared" si="0"/>
        <v>0</v>
      </c>
      <c r="J12" s="49"/>
      <c r="K12" s="49">
        <v>15</v>
      </c>
      <c r="L12" s="50">
        <v>15</v>
      </c>
      <c r="M12" s="45"/>
    </row>
    <row r="13" spans="1:14" s="54" customFormat="1" ht="14.25" customHeight="1" x14ac:dyDescent="0.25">
      <c r="A13" s="130"/>
      <c r="B13" s="132"/>
      <c r="C13" s="41"/>
      <c r="D13" s="52"/>
      <c r="E13" s="43"/>
      <c r="F13" s="43"/>
      <c r="G13" s="43"/>
      <c r="H13" s="43">
        <f t="shared" si="1"/>
        <v>0</v>
      </c>
      <c r="I13" s="43">
        <f t="shared" si="0"/>
        <v>0</v>
      </c>
      <c r="J13" s="43"/>
      <c r="K13" s="43"/>
      <c r="L13" s="44"/>
      <c r="M13" s="53"/>
    </row>
    <row r="14" spans="1:14" s="40" customFormat="1" ht="14.25" customHeight="1" x14ac:dyDescent="0.25">
      <c r="A14" s="130"/>
      <c r="B14" s="132"/>
      <c r="C14" s="55"/>
      <c r="D14" s="56" t="s">
        <v>31</v>
      </c>
      <c r="E14" s="57">
        <f>+E16+E91+E101+E106</f>
        <v>2644427.61846</v>
      </c>
      <c r="F14" s="57">
        <f>+F16+F91+F101+F106</f>
        <v>3695122.293599999</v>
      </c>
      <c r="G14" s="57">
        <f>+G16+G91+G101+G106</f>
        <v>3528705.2042261306</v>
      </c>
      <c r="H14" s="57">
        <f>+H16+H91+H101+H106</f>
        <v>-166417.08937386851</v>
      </c>
      <c r="I14" s="57">
        <f>+I16+I91+I101+I106</f>
        <v>884277.58576613048</v>
      </c>
      <c r="J14" s="57"/>
      <c r="K14" s="57">
        <f>+K16+K91+K101+K106</f>
        <v>3607485.2573525314</v>
      </c>
      <c r="L14" s="58">
        <f>+L16+L91+L101+L106</f>
        <v>3584572.7789845308</v>
      </c>
      <c r="M14" s="59"/>
      <c r="N14" s="60"/>
    </row>
    <row r="15" spans="1:14" s="40" customFormat="1" ht="14.25" customHeight="1" x14ac:dyDescent="0.25">
      <c r="A15" s="130"/>
      <c r="B15" s="132"/>
      <c r="C15" s="61"/>
      <c r="D15" s="62" t="s">
        <v>32</v>
      </c>
      <c r="E15" s="49"/>
      <c r="F15" s="49"/>
      <c r="G15" s="49"/>
      <c r="H15" s="49"/>
      <c r="I15" s="49"/>
      <c r="J15" s="49" t="s">
        <v>33</v>
      </c>
      <c r="K15" s="49"/>
      <c r="L15" s="50"/>
      <c r="M15" s="59">
        <f>+G16*4%</f>
        <v>136933.0900257279</v>
      </c>
    </row>
    <row r="16" spans="1:14" s="40" customFormat="1" ht="14.25" customHeight="1" x14ac:dyDescent="0.25">
      <c r="A16" s="130"/>
      <c r="B16" s="132"/>
      <c r="C16" s="63"/>
      <c r="D16" s="64" t="s">
        <v>34</v>
      </c>
      <c r="E16" s="57">
        <f>E18+SUM(E24:E89)-E25-E30-E38-E52-E56-E80</f>
        <v>2467226.7704600003</v>
      </c>
      <c r="F16" s="57">
        <f>F18+SUM(F24:F89)-F25-F30-F38-F52-F56-F80</f>
        <v>3491748.5935999993</v>
      </c>
      <c r="G16" s="57">
        <f>G18+SUM(G24:G89)-G25-G30-G38-G52-G56-G80</f>
        <v>3423327.2506431974</v>
      </c>
      <c r="H16" s="57">
        <f>+G16-F16</f>
        <v>-68421.342956801876</v>
      </c>
      <c r="I16" s="57">
        <f>G16-E16</f>
        <v>956100.48018319719</v>
      </c>
      <c r="J16" s="57" t="s">
        <v>35</v>
      </c>
      <c r="K16" s="57">
        <f>K18+SUM(K24:K89)-K25-K30-K38-K52-K56-K80</f>
        <v>3456018.2682165313</v>
      </c>
      <c r="L16" s="58">
        <f>L18+SUM(L24:L89)-L25-L30-L38-L52-L56-L80</f>
        <v>3492263.2634165306</v>
      </c>
      <c r="M16" s="59">
        <f>+M40+M42+M59+M46+M88</f>
        <v>75000</v>
      </c>
    </row>
    <row r="17" spans="1:14" s="40" customFormat="1" ht="13.5" customHeight="1" x14ac:dyDescent="0.25">
      <c r="A17" s="130"/>
      <c r="B17" s="132"/>
      <c r="C17" s="41"/>
      <c r="D17" s="48" t="s">
        <v>36</v>
      </c>
      <c r="E17" s="43"/>
      <c r="F17" s="43"/>
      <c r="G17" s="49"/>
      <c r="H17" s="49">
        <f>+G17-F17</f>
        <v>0</v>
      </c>
      <c r="I17" s="49">
        <f>G17-E17</f>
        <v>0</v>
      </c>
      <c r="J17" s="43"/>
      <c r="K17" s="49"/>
      <c r="L17" s="50"/>
      <c r="M17" s="39"/>
    </row>
    <row r="18" spans="1:14" s="40" customFormat="1" ht="14.25" x14ac:dyDescent="0.25">
      <c r="A18" s="130"/>
      <c r="B18" s="132"/>
      <c r="C18" s="65"/>
      <c r="D18" s="66" t="s">
        <v>37</v>
      </c>
      <c r="E18" s="67">
        <f>SUM(E20:E23)</f>
        <v>2211079.2400000002</v>
      </c>
      <c r="F18" s="67">
        <f>SUM(F20:F23)</f>
        <v>3091446.8</v>
      </c>
      <c r="G18" s="67">
        <f>SUM(G20:G23)</f>
        <v>3086342.4860266666</v>
      </c>
      <c r="H18" s="67">
        <f>+G18-F18</f>
        <v>-5104.3139733332209</v>
      </c>
      <c r="I18" s="67">
        <f>G18-E18</f>
        <v>875263.24602666637</v>
      </c>
      <c r="J18" s="67"/>
      <c r="K18" s="67">
        <f>SUM(K20:K23)</f>
        <v>3101614.3896000003</v>
      </c>
      <c r="L18" s="68">
        <f>SUM(L20:L23)</f>
        <v>3124449.1288000001</v>
      </c>
      <c r="M18" s="39"/>
    </row>
    <row r="19" spans="1:14" s="40" customFormat="1" x14ac:dyDescent="0.25">
      <c r="A19" s="69"/>
      <c r="B19" s="70"/>
      <c r="C19" s="41"/>
      <c r="D19" s="48" t="s">
        <v>36</v>
      </c>
      <c r="E19" s="43"/>
      <c r="F19" s="43"/>
      <c r="G19" s="49"/>
      <c r="H19" s="49">
        <f t="shared" si="1"/>
        <v>0</v>
      </c>
      <c r="I19" s="43">
        <f t="shared" si="0"/>
        <v>0</v>
      </c>
      <c r="J19" s="43"/>
      <c r="K19" s="49"/>
      <c r="L19" s="50"/>
      <c r="M19" s="39"/>
    </row>
    <row r="20" spans="1:14" s="40" customFormat="1" ht="28.5" x14ac:dyDescent="0.25">
      <c r="A20" s="69"/>
      <c r="B20" s="70"/>
      <c r="C20" s="71" t="s">
        <v>38</v>
      </c>
      <c r="D20" s="72" t="s">
        <v>39</v>
      </c>
      <c r="E20" s="43">
        <v>2013835.74</v>
      </c>
      <c r="F20" s="43">
        <v>3052276.8</v>
      </c>
      <c r="G20" s="43">
        <f>+'[1]31աշխատավարձի ֆոնդ'!J22/1000</f>
        <v>3045753.7391466666</v>
      </c>
      <c r="H20" s="43">
        <f t="shared" si="1"/>
        <v>-6523.0608533332124</v>
      </c>
      <c r="I20" s="43">
        <f t="shared" si="0"/>
        <v>1031917.9991466666</v>
      </c>
      <c r="J20" s="43"/>
      <c r="K20" s="43">
        <f>+'[1]31աշխատավարձի ֆոնդ'!AI22/1000</f>
        <v>3061749.0168000003</v>
      </c>
      <c r="L20" s="44">
        <f>+'[1]31աշխատավարձի ֆոնդ'!AQ22/1000</f>
        <v>3084220.3384000002</v>
      </c>
      <c r="M20" s="39"/>
      <c r="N20" s="60"/>
    </row>
    <row r="21" spans="1:14" s="76" customFormat="1" ht="28.5" x14ac:dyDescent="0.25">
      <c r="A21" s="69"/>
      <c r="B21" s="70"/>
      <c r="C21" s="71" t="s">
        <v>40</v>
      </c>
      <c r="D21" s="73" t="s">
        <v>41</v>
      </c>
      <c r="E21" s="43">
        <v>185149.3</v>
      </c>
      <c r="F21" s="43">
        <v>22500</v>
      </c>
      <c r="G21" s="43">
        <f>+'[1]31աշխատավարձի ֆոնդ'!F22/1000</f>
        <v>23496.351450176004</v>
      </c>
      <c r="H21" s="43">
        <f t="shared" si="1"/>
        <v>996.35145017600371</v>
      </c>
      <c r="I21" s="43">
        <f t="shared" si="0"/>
        <v>-161652.94854982398</v>
      </c>
      <c r="J21" s="43"/>
      <c r="K21" s="43">
        <v>22500</v>
      </c>
      <c r="L21" s="44">
        <v>22500</v>
      </c>
      <c r="M21" s="74"/>
      <c r="N21" s="75"/>
    </row>
    <row r="22" spans="1:14" s="76" customFormat="1" ht="28.5" x14ac:dyDescent="0.25">
      <c r="A22" s="69"/>
      <c r="B22" s="70"/>
      <c r="C22" s="71" t="s">
        <v>42</v>
      </c>
      <c r="D22" s="73" t="s">
        <v>43</v>
      </c>
      <c r="E22" s="43">
        <v>12094.2</v>
      </c>
      <c r="F22" s="43">
        <v>16670</v>
      </c>
      <c r="G22" s="43">
        <f>+'[1]31աշխատավարձի ֆոնդ'!F21/1000</f>
        <v>17092.395429823999</v>
      </c>
      <c r="H22" s="43">
        <f>+G22-F22</f>
        <v>422.39542982399871</v>
      </c>
      <c r="I22" s="43">
        <f>G22-E22</f>
        <v>4998.195429823998</v>
      </c>
      <c r="J22" s="43"/>
      <c r="K22" s="43">
        <f>+'[1]31աշխատավարձի ֆոնդ'!AI21/1000-K21</f>
        <v>17365.372800000005</v>
      </c>
      <c r="L22" s="44">
        <f>+'[1]31աշխատավարձի ֆոնդ'!AQ21/1000-L21</f>
        <v>17728.790399999998</v>
      </c>
      <c r="M22" s="74"/>
    </row>
    <row r="23" spans="1:14" s="76" customFormat="1" ht="27" hidden="1" customHeight="1" x14ac:dyDescent="0.25">
      <c r="A23" s="69"/>
      <c r="B23" s="70"/>
      <c r="C23" s="71" t="s">
        <v>44</v>
      </c>
      <c r="D23" s="73" t="s">
        <v>45</v>
      </c>
      <c r="E23" s="43"/>
      <c r="F23" s="43"/>
      <c r="G23" s="43"/>
      <c r="H23" s="43">
        <f>+G23-F23</f>
        <v>0</v>
      </c>
      <c r="I23" s="43">
        <f>G23-E23</f>
        <v>0</v>
      </c>
      <c r="J23" s="43"/>
      <c r="K23" s="43"/>
      <c r="L23" s="44"/>
      <c r="M23" s="74"/>
    </row>
    <row r="24" spans="1:14" s="76" customFormat="1" ht="27" hidden="1" customHeight="1" x14ac:dyDescent="0.25">
      <c r="A24" s="69"/>
      <c r="B24" s="70"/>
      <c r="C24" s="71" t="s">
        <v>46</v>
      </c>
      <c r="D24" s="73" t="s">
        <v>47</v>
      </c>
      <c r="E24" s="43"/>
      <c r="F24" s="43"/>
      <c r="G24" s="43"/>
      <c r="H24" s="43"/>
      <c r="I24" s="43"/>
      <c r="J24" s="43"/>
      <c r="K24" s="43"/>
      <c r="L24" s="44"/>
      <c r="M24" s="74"/>
    </row>
    <row r="25" spans="1:14" s="76" customFormat="1" ht="14.25" x14ac:dyDescent="0.25">
      <c r="A25" s="69"/>
      <c r="B25" s="70"/>
      <c r="C25" s="77">
        <v>4212</v>
      </c>
      <c r="D25" s="66" t="s">
        <v>48</v>
      </c>
      <c r="E25" s="67">
        <f>E27+E28+E29</f>
        <v>20190.432000000001</v>
      </c>
      <c r="F25" s="67">
        <f>F27+F28+F29</f>
        <v>30503.2111</v>
      </c>
      <c r="G25" s="67">
        <f>G27+G28+G29</f>
        <v>37571.267856530802</v>
      </c>
      <c r="H25" s="67">
        <f t="shared" si="1"/>
        <v>7068.0567565308011</v>
      </c>
      <c r="I25" s="67">
        <f t="shared" si="0"/>
        <v>17380.835856530801</v>
      </c>
      <c r="J25" s="67"/>
      <c r="K25" s="67">
        <f>K27+K28+K29</f>
        <v>37571.267856530802</v>
      </c>
      <c r="L25" s="68">
        <f>L27+L28+L29</f>
        <v>37571.267856530802</v>
      </c>
      <c r="M25" s="74"/>
    </row>
    <row r="26" spans="1:14" s="76" customFormat="1" x14ac:dyDescent="0.25">
      <c r="A26" s="69"/>
      <c r="B26" s="70"/>
      <c r="C26" s="71"/>
      <c r="D26" s="48" t="s">
        <v>36</v>
      </c>
      <c r="E26" s="78"/>
      <c r="F26" s="78"/>
      <c r="G26" s="78"/>
      <c r="H26" s="78">
        <f t="shared" si="1"/>
        <v>0</v>
      </c>
      <c r="I26" s="78">
        <f t="shared" si="0"/>
        <v>0</v>
      </c>
      <c r="J26" s="78"/>
      <c r="K26" s="78"/>
      <c r="L26" s="79"/>
      <c r="M26" s="74"/>
    </row>
    <row r="27" spans="1:14" s="76" customFormat="1" ht="94.5" customHeight="1" x14ac:dyDescent="0.25">
      <c r="A27" s="69"/>
      <c r="B27" s="70"/>
      <c r="C27" s="71"/>
      <c r="D27" s="48" t="s">
        <v>48</v>
      </c>
      <c r="E27" s="78">
        <f>+'[1]3-Ծախսերի բացվածք'!F13</f>
        <v>15335.787</v>
      </c>
      <c r="F27" s="78">
        <f>+'[1]3-Ծախսերի բացվածք'!I13</f>
        <v>23657.4</v>
      </c>
      <c r="G27" s="78">
        <f>+'[1]3-Ծախսերի բացվածք'!L13</f>
        <v>30725.456735864798</v>
      </c>
      <c r="H27" s="78">
        <f t="shared" si="1"/>
        <v>7068.0567358647968</v>
      </c>
      <c r="I27" s="78">
        <f t="shared" si="0"/>
        <v>15389.669735864798</v>
      </c>
      <c r="J27" s="78" t="s">
        <v>49</v>
      </c>
      <c r="K27" s="78">
        <f>+G27</f>
        <v>30725.456735864798</v>
      </c>
      <c r="L27" s="79">
        <f>+K27</f>
        <v>30725.456735864798</v>
      </c>
      <c r="M27" s="74"/>
    </row>
    <row r="28" spans="1:14" s="76" customFormat="1" x14ac:dyDescent="0.25">
      <c r="A28" s="69"/>
      <c r="B28" s="70"/>
      <c r="C28" s="71"/>
      <c r="D28" s="48" t="s">
        <v>50</v>
      </c>
      <c r="E28" s="78"/>
      <c r="F28" s="78"/>
      <c r="G28" s="78"/>
      <c r="H28" s="78">
        <f t="shared" si="1"/>
        <v>0</v>
      </c>
      <c r="I28" s="78">
        <f t="shared" si="0"/>
        <v>0</v>
      </c>
      <c r="J28" s="78"/>
      <c r="K28" s="78"/>
      <c r="L28" s="79"/>
      <c r="M28" s="74"/>
    </row>
    <row r="29" spans="1:14" s="76" customFormat="1" x14ac:dyDescent="0.25">
      <c r="A29" s="69"/>
      <c r="B29" s="70"/>
      <c r="C29" s="71"/>
      <c r="D29" s="48" t="s">
        <v>51</v>
      </c>
      <c r="E29" s="78">
        <f>+'[1]3-Ծախսերի բացվածք'!F14</f>
        <v>4854.6450000000004</v>
      </c>
      <c r="F29" s="78">
        <f>+'[1]3-Ծախսերի բացվածք'!I14</f>
        <v>6845.8110999999999</v>
      </c>
      <c r="G29" s="78">
        <f>+'[1]3-Ծախսերի բացվածք'!L14</f>
        <v>6845.8111206659996</v>
      </c>
      <c r="H29" s="78">
        <f t="shared" si="1"/>
        <v>2.0665999727498274E-5</v>
      </c>
      <c r="I29" s="78">
        <f t="shared" si="0"/>
        <v>1991.1661206659992</v>
      </c>
      <c r="J29" s="78"/>
      <c r="K29" s="78">
        <f>+G29</f>
        <v>6845.8111206659996</v>
      </c>
      <c r="L29" s="79">
        <f>+K29</f>
        <v>6845.8111206659996</v>
      </c>
      <c r="M29" s="74"/>
    </row>
    <row r="30" spans="1:14" s="76" customFormat="1" ht="14.25" x14ac:dyDescent="0.25">
      <c r="A30" s="69"/>
      <c r="B30" s="70"/>
      <c r="C30" s="77">
        <v>4213</v>
      </c>
      <c r="D30" s="66" t="s">
        <v>52</v>
      </c>
      <c r="E30" s="67">
        <f>E32+E33</f>
        <v>937.4</v>
      </c>
      <c r="F30" s="67">
        <f>F32+F33</f>
        <v>1013.5</v>
      </c>
      <c r="G30" s="67">
        <f>G32+G33</f>
        <v>1233.5</v>
      </c>
      <c r="H30" s="67">
        <f t="shared" si="1"/>
        <v>220</v>
      </c>
      <c r="I30" s="67">
        <f t="shared" si="0"/>
        <v>296.10000000000002</v>
      </c>
      <c r="J30" s="67"/>
      <c r="K30" s="67">
        <f>K32+K33</f>
        <v>1233.5</v>
      </c>
      <c r="L30" s="68">
        <f>L32+L33</f>
        <v>1233.5</v>
      </c>
      <c r="M30" s="74"/>
    </row>
    <row r="31" spans="1:14" s="76" customFormat="1" x14ac:dyDescent="0.25">
      <c r="A31" s="69"/>
      <c r="B31" s="70"/>
      <c r="C31" s="71"/>
      <c r="D31" s="48" t="s">
        <v>36</v>
      </c>
      <c r="E31" s="78"/>
      <c r="F31" s="78"/>
      <c r="G31" s="78"/>
      <c r="H31" s="78">
        <f t="shared" si="1"/>
        <v>0</v>
      </c>
      <c r="I31" s="78">
        <f t="shared" si="0"/>
        <v>0</v>
      </c>
      <c r="J31" s="78"/>
      <c r="K31" s="78"/>
      <c r="L31" s="79"/>
      <c r="M31" s="74"/>
    </row>
    <row r="32" spans="1:14" s="76" customFormat="1" ht="99.75" customHeight="1" x14ac:dyDescent="0.25">
      <c r="A32" s="69"/>
      <c r="B32" s="70"/>
      <c r="C32" s="71"/>
      <c r="D32" s="80" t="s">
        <v>53</v>
      </c>
      <c r="E32" s="78">
        <f>+'[1]3-Ծախսերի բացվածք'!F19</f>
        <v>697.4</v>
      </c>
      <c r="F32" s="78">
        <f>+'[1]3-Ծախսերի բացվածք'!I19</f>
        <v>773.5</v>
      </c>
      <c r="G32" s="78">
        <f>+'[1]3-Ծախսերի բացվածք'!L19</f>
        <v>893.5</v>
      </c>
      <c r="H32" s="78">
        <f t="shared" si="1"/>
        <v>120</v>
      </c>
      <c r="I32" s="78">
        <f t="shared" si="0"/>
        <v>196.10000000000002</v>
      </c>
      <c r="J32" s="78" t="s">
        <v>54</v>
      </c>
      <c r="K32" s="78">
        <f>+G32</f>
        <v>893.5</v>
      </c>
      <c r="L32" s="79">
        <f>+K32</f>
        <v>893.5</v>
      </c>
      <c r="M32" s="74"/>
    </row>
    <row r="33" spans="1:13" s="76" customFormat="1" ht="96" customHeight="1" x14ac:dyDescent="0.25">
      <c r="A33" s="69"/>
      <c r="B33" s="70"/>
      <c r="C33" s="71"/>
      <c r="D33" s="80" t="s">
        <v>55</v>
      </c>
      <c r="E33" s="78">
        <f>+'[1]3-Ծախսերի բացվածք'!F20</f>
        <v>240</v>
      </c>
      <c r="F33" s="78">
        <f>+'[1]3-Ծախսերի բացվածք'!I20</f>
        <v>240</v>
      </c>
      <c r="G33" s="78">
        <f>+'[1]3-Ծախսերի բացվածք'!L20</f>
        <v>340</v>
      </c>
      <c r="H33" s="78">
        <f t="shared" si="1"/>
        <v>100</v>
      </c>
      <c r="I33" s="78">
        <f t="shared" si="0"/>
        <v>100</v>
      </c>
      <c r="J33" s="78" t="s">
        <v>56</v>
      </c>
      <c r="K33" s="78">
        <f>+G33</f>
        <v>340</v>
      </c>
      <c r="L33" s="79">
        <f>+K33</f>
        <v>340</v>
      </c>
      <c r="M33" s="74"/>
    </row>
    <row r="34" spans="1:13" s="76" customFormat="1" ht="97.5" customHeight="1" x14ac:dyDescent="0.25">
      <c r="A34" s="69"/>
      <c r="B34" s="70"/>
      <c r="C34" s="77">
        <v>4214</v>
      </c>
      <c r="D34" s="66" t="s">
        <v>57</v>
      </c>
      <c r="E34" s="81">
        <f>+'[1]3-Ծախսերի բացվածք'!F22</f>
        <v>10249.094000000001</v>
      </c>
      <c r="F34" s="81">
        <f>+'[1]3-Ծախսերի բացվածք'!I22</f>
        <v>12846.8</v>
      </c>
      <c r="G34" s="81">
        <f>+'[1]3-Ծախսերի բացվածք'!L22</f>
        <v>12846.75</v>
      </c>
      <c r="H34" s="81">
        <f t="shared" si="1"/>
        <v>-4.9999999999272404E-2</v>
      </c>
      <c r="I34" s="81">
        <f t="shared" si="0"/>
        <v>2597.655999999999</v>
      </c>
      <c r="J34" s="67"/>
      <c r="K34" s="67">
        <f>+G34</f>
        <v>12846.75</v>
      </c>
      <c r="L34" s="68">
        <f>+K34</f>
        <v>12846.75</v>
      </c>
      <c r="M34" s="74"/>
    </row>
    <row r="35" spans="1:13" s="40" customFormat="1" ht="23.25" customHeight="1" x14ac:dyDescent="0.25">
      <c r="A35" s="69"/>
      <c r="B35" s="70"/>
      <c r="C35" s="71">
        <v>4215</v>
      </c>
      <c r="D35" s="82" t="s">
        <v>58</v>
      </c>
      <c r="E35" s="83">
        <f>+'[1]3-Ծախսերի բացվածք'!F31</f>
        <v>526</v>
      </c>
      <c r="F35" s="83">
        <f>+'[1]3-Ծախսերի բացվածք'!I31</f>
        <v>750</v>
      </c>
      <c r="G35" s="83">
        <f>+'[1]3-Ծախսերի բացվածք'!L28</f>
        <v>750</v>
      </c>
      <c r="H35" s="83">
        <f t="shared" si="1"/>
        <v>0</v>
      </c>
      <c r="I35" s="83">
        <f t="shared" si="0"/>
        <v>224</v>
      </c>
      <c r="J35" s="78"/>
      <c r="K35" s="78">
        <f>+G35</f>
        <v>750</v>
      </c>
      <c r="L35" s="79">
        <f>+K35</f>
        <v>750</v>
      </c>
      <c r="M35" s="39"/>
    </row>
    <row r="36" spans="1:13" s="46" customFormat="1" ht="14.25" hidden="1" x14ac:dyDescent="0.25">
      <c r="A36" s="69"/>
      <c r="B36" s="70"/>
      <c r="C36" s="71">
        <v>4216</v>
      </c>
      <c r="D36" s="82" t="s">
        <v>59</v>
      </c>
      <c r="E36" s="78"/>
      <c r="F36" s="78"/>
      <c r="G36" s="78"/>
      <c r="H36" s="78">
        <f t="shared" si="1"/>
        <v>0</v>
      </c>
      <c r="I36" s="78">
        <f t="shared" si="0"/>
        <v>0</v>
      </c>
      <c r="J36" s="78"/>
      <c r="K36" s="78"/>
      <c r="L36" s="79"/>
      <c r="M36" s="45"/>
    </row>
    <row r="37" spans="1:13" s="46" customFormat="1" ht="14.25" x14ac:dyDescent="0.25">
      <c r="A37" s="69"/>
      <c r="B37" s="70"/>
      <c r="C37" s="71">
        <v>4217</v>
      </c>
      <c r="D37" s="82" t="s">
        <v>60</v>
      </c>
      <c r="E37" s="78"/>
      <c r="F37" s="78"/>
      <c r="G37" s="78"/>
      <c r="H37" s="78">
        <f t="shared" si="1"/>
        <v>0</v>
      </c>
      <c r="I37" s="78">
        <f t="shared" si="0"/>
        <v>0</v>
      </c>
      <c r="J37" s="78" t="s">
        <v>61</v>
      </c>
      <c r="K37" s="78"/>
      <c r="L37" s="79"/>
      <c r="M37" s="45"/>
    </row>
    <row r="38" spans="1:13" s="46" customFormat="1" ht="14.25" x14ac:dyDescent="0.25">
      <c r="A38" s="69"/>
      <c r="B38" s="70"/>
      <c r="C38" s="77"/>
      <c r="D38" s="66" t="s">
        <v>62</v>
      </c>
      <c r="E38" s="67">
        <f>E40+E41</f>
        <v>3705.1</v>
      </c>
      <c r="F38" s="67">
        <f>F40+F41</f>
        <v>30379.966500000002</v>
      </c>
      <c r="G38" s="67">
        <f>G40+G41</f>
        <v>20379.97076</v>
      </c>
      <c r="H38" s="67">
        <f t="shared" si="1"/>
        <v>-9999.9957400000021</v>
      </c>
      <c r="I38" s="67">
        <f t="shared" si="0"/>
        <v>16674.870760000002</v>
      </c>
      <c r="J38" s="67"/>
      <c r="K38" s="67">
        <f>K40+K41</f>
        <v>20379.97076</v>
      </c>
      <c r="L38" s="68">
        <f>L40+L41</f>
        <v>20379.97076</v>
      </c>
      <c r="M38" s="45"/>
    </row>
    <row r="39" spans="1:13" s="46" customFormat="1" x14ac:dyDescent="0.25">
      <c r="A39" s="69"/>
      <c r="B39" s="70"/>
      <c r="C39" s="71"/>
      <c r="D39" s="48" t="s">
        <v>36</v>
      </c>
      <c r="E39" s="49"/>
      <c r="F39" s="49"/>
      <c r="G39" s="49"/>
      <c r="H39" s="49">
        <f t="shared" si="1"/>
        <v>0</v>
      </c>
      <c r="I39" s="49">
        <f t="shared" si="0"/>
        <v>0</v>
      </c>
      <c r="J39" s="49"/>
      <c r="K39" s="49"/>
      <c r="L39" s="50"/>
      <c r="M39" s="45"/>
    </row>
    <row r="40" spans="1:13" s="46" customFormat="1" x14ac:dyDescent="0.25">
      <c r="A40" s="69"/>
      <c r="B40" s="70"/>
      <c r="C40" s="71" t="s">
        <v>63</v>
      </c>
      <c r="D40" s="48" t="s">
        <v>64</v>
      </c>
      <c r="E40" s="49">
        <f>+'[1]10-գործուղում'!E17</f>
        <v>2745</v>
      </c>
      <c r="F40" s="49">
        <f>+'[1]10-գործուղում'!M17</f>
        <v>27454.966500000002</v>
      </c>
      <c r="G40" s="49">
        <f>+'[1]10-գործուղում'!U17-10000</f>
        <v>17311.170760000001</v>
      </c>
      <c r="H40" s="49">
        <f t="shared" si="1"/>
        <v>-10143.795740000001</v>
      </c>
      <c r="I40" s="49">
        <f t="shared" si="0"/>
        <v>14566.170760000001</v>
      </c>
      <c r="J40" s="49"/>
      <c r="K40" s="49">
        <f>+G40</f>
        <v>17311.170760000001</v>
      </c>
      <c r="L40" s="50">
        <f>+K40</f>
        <v>17311.170760000001</v>
      </c>
      <c r="M40" s="45">
        <v>10000</v>
      </c>
    </row>
    <row r="41" spans="1:13" s="46" customFormat="1" x14ac:dyDescent="0.25">
      <c r="A41" s="69"/>
      <c r="B41" s="70"/>
      <c r="C41" s="71">
        <v>4222</v>
      </c>
      <c r="D41" s="48" t="s">
        <v>65</v>
      </c>
      <c r="E41" s="49">
        <f>+'[1]10-գործուղում'!E23</f>
        <v>960.1</v>
      </c>
      <c r="F41" s="49">
        <f>+'[1]10-գործուղում'!M23</f>
        <v>2925</v>
      </c>
      <c r="G41" s="49">
        <f>+'[1]10-գործուղում'!U23</f>
        <v>3068.8</v>
      </c>
      <c r="H41" s="49">
        <f t="shared" si="1"/>
        <v>143.80000000000018</v>
      </c>
      <c r="I41" s="49">
        <f t="shared" si="0"/>
        <v>2108.7000000000003</v>
      </c>
      <c r="J41" s="49"/>
      <c r="K41" s="49">
        <f>+G41</f>
        <v>3068.8</v>
      </c>
      <c r="L41" s="50">
        <f>+K41</f>
        <v>3068.8</v>
      </c>
      <c r="M41" s="45"/>
    </row>
    <row r="42" spans="1:13" s="76" customFormat="1" ht="19.5" customHeight="1" x14ac:dyDescent="0.25">
      <c r="A42" s="69"/>
      <c r="B42" s="70"/>
      <c r="C42" s="71">
        <v>4231</v>
      </c>
      <c r="D42" s="51" t="s">
        <v>66</v>
      </c>
      <c r="E42" s="49">
        <f>21908.81</f>
        <v>21908.81</v>
      </c>
      <c r="F42" s="49">
        <v>30000</v>
      </c>
      <c r="G42" s="49">
        <f>30000-10000</f>
        <v>20000</v>
      </c>
      <c r="H42" s="49">
        <f t="shared" si="1"/>
        <v>-10000</v>
      </c>
      <c r="I42" s="49">
        <f t="shared" si="0"/>
        <v>-1908.8100000000013</v>
      </c>
      <c r="J42" s="49" t="s">
        <v>67</v>
      </c>
      <c r="K42" s="49">
        <f>+G42</f>
        <v>20000</v>
      </c>
      <c r="L42" s="50">
        <f>+K42</f>
        <v>20000</v>
      </c>
      <c r="M42" s="74">
        <v>10000</v>
      </c>
    </row>
    <row r="43" spans="1:13" s="76" customFormat="1" ht="96.75" customHeight="1" x14ac:dyDescent="0.25">
      <c r="A43" s="69"/>
      <c r="B43" s="70"/>
      <c r="C43" s="71">
        <v>4232</v>
      </c>
      <c r="D43" s="51" t="s">
        <v>68</v>
      </c>
      <c r="E43" s="49">
        <f>+'[1]3-Ծախսերի բացվածք'!F52</f>
        <v>3279.99</v>
      </c>
      <c r="F43" s="49">
        <f>+'[1]3-Ծախսերի բացվածք'!I52</f>
        <v>4600</v>
      </c>
      <c r="G43" s="49">
        <f>+'[1]3-Ծախսերի բացվածք'!L52</f>
        <v>7420</v>
      </c>
      <c r="H43" s="49">
        <f t="shared" si="1"/>
        <v>2820</v>
      </c>
      <c r="I43" s="49">
        <f t="shared" si="0"/>
        <v>4140.01</v>
      </c>
      <c r="J43" s="78" t="s">
        <v>69</v>
      </c>
      <c r="K43" s="49">
        <f>+G43</f>
        <v>7420</v>
      </c>
      <c r="L43" s="50">
        <f>+K43</f>
        <v>7420</v>
      </c>
      <c r="M43" s="74"/>
    </row>
    <row r="44" spans="1:13" s="76" customFormat="1" ht="28.5" x14ac:dyDescent="0.3">
      <c r="A44" s="69"/>
      <c r="B44" s="70"/>
      <c r="C44" s="71">
        <v>4233</v>
      </c>
      <c r="D44" s="51" t="s">
        <v>70</v>
      </c>
      <c r="E44" s="49">
        <f>+'[1]3-Ծախսերի բացվածք'!F59</f>
        <v>253</v>
      </c>
      <c r="F44" s="49">
        <f>+'[1]3-Ծախսերի բացվածք'!I59</f>
        <v>297</v>
      </c>
      <c r="G44" s="49">
        <f>+'[1]3-Ծախսերի բացվածք'!L59</f>
        <v>288</v>
      </c>
      <c r="H44" s="49">
        <f t="shared" si="1"/>
        <v>-9</v>
      </c>
      <c r="I44" s="49">
        <f t="shared" si="0"/>
        <v>35</v>
      </c>
      <c r="J44" s="84"/>
      <c r="K44" s="49">
        <v>648</v>
      </c>
      <c r="L44" s="50">
        <v>288</v>
      </c>
      <c r="M44" s="74"/>
    </row>
    <row r="45" spans="1:13" s="76" customFormat="1" ht="18.75" customHeight="1" x14ac:dyDescent="0.25">
      <c r="A45" s="69"/>
      <c r="B45" s="70"/>
      <c r="C45" s="71">
        <v>4234</v>
      </c>
      <c r="D45" s="51" t="s">
        <v>71</v>
      </c>
      <c r="E45" s="78">
        <f>+'[1]3-Ծախսերի բացվածք'!F62</f>
        <v>2461.4286000000002</v>
      </c>
      <c r="F45" s="78">
        <f>+'[1]3-Ծախսերի բացվածք'!I62</f>
        <v>2581</v>
      </c>
      <c r="G45" s="78">
        <f>+'[1]3-Ծախսերի բացվածք'!L62</f>
        <v>2581</v>
      </c>
      <c r="H45" s="78">
        <f t="shared" si="1"/>
        <v>0</v>
      </c>
      <c r="I45" s="78">
        <f t="shared" si="0"/>
        <v>119.57139999999981</v>
      </c>
      <c r="J45" s="78"/>
      <c r="K45" s="78">
        <f>+G45</f>
        <v>2581</v>
      </c>
      <c r="L45" s="79">
        <f t="shared" ref="L45:L51" si="2">+K45</f>
        <v>2581</v>
      </c>
      <c r="M45" s="74"/>
    </row>
    <row r="46" spans="1:13" s="40" customFormat="1" ht="18.75" customHeight="1" x14ac:dyDescent="0.25">
      <c r="A46" s="69"/>
      <c r="B46" s="70"/>
      <c r="C46" s="71">
        <v>4235</v>
      </c>
      <c r="D46" s="51" t="s">
        <v>72</v>
      </c>
      <c r="E46" s="78">
        <v>978</v>
      </c>
      <c r="F46" s="78">
        <v>20000</v>
      </c>
      <c r="G46" s="78">
        <v>20000</v>
      </c>
      <c r="H46" s="78">
        <f t="shared" si="1"/>
        <v>0</v>
      </c>
      <c r="I46" s="78">
        <f t="shared" si="0"/>
        <v>19022</v>
      </c>
      <c r="J46" s="78"/>
      <c r="K46" s="78">
        <f>+G46</f>
        <v>20000</v>
      </c>
      <c r="L46" s="79">
        <f t="shared" si="2"/>
        <v>20000</v>
      </c>
      <c r="M46" s="39"/>
    </row>
    <row r="47" spans="1:13" s="76" customFormat="1" ht="28.5" hidden="1" x14ac:dyDescent="0.25">
      <c r="A47" s="69"/>
      <c r="B47" s="70"/>
      <c r="C47" s="71">
        <v>4236</v>
      </c>
      <c r="D47" s="51" t="s">
        <v>73</v>
      </c>
      <c r="E47" s="78"/>
      <c r="F47" s="78"/>
      <c r="G47" s="78"/>
      <c r="H47" s="78">
        <f t="shared" si="1"/>
        <v>0</v>
      </c>
      <c r="I47" s="78">
        <f t="shared" si="0"/>
        <v>0</v>
      </c>
      <c r="J47" s="78"/>
      <c r="K47" s="78"/>
      <c r="L47" s="79">
        <f t="shared" si="2"/>
        <v>0</v>
      </c>
      <c r="M47" s="74"/>
    </row>
    <row r="48" spans="1:13" s="40" customFormat="1" ht="18.75" customHeight="1" x14ac:dyDescent="0.25">
      <c r="A48" s="69"/>
      <c r="B48" s="70"/>
      <c r="C48" s="71">
        <v>4237</v>
      </c>
      <c r="D48" s="51" t="s">
        <v>74</v>
      </c>
      <c r="E48" s="78">
        <f>+'[1]3-Ծախսերի բացվածք'!F78</f>
        <v>2183.2905000000001</v>
      </c>
      <c r="F48" s="78">
        <f>+'[1]3-Ծախսերի բացվածք'!I78</f>
        <v>2500</v>
      </c>
      <c r="G48" s="78">
        <f>+'[1]3-Ծախսերի բացվածք'!L78</f>
        <v>2500</v>
      </c>
      <c r="H48" s="78">
        <f t="shared" si="1"/>
        <v>0</v>
      </c>
      <c r="I48" s="78">
        <f t="shared" si="0"/>
        <v>316.70949999999993</v>
      </c>
      <c r="J48" s="78"/>
      <c r="K48" s="78">
        <f>+G48</f>
        <v>2500</v>
      </c>
      <c r="L48" s="79">
        <f t="shared" si="2"/>
        <v>2500</v>
      </c>
      <c r="M48" s="39"/>
    </row>
    <row r="49" spans="1:13" s="40" customFormat="1" ht="18.75" customHeight="1" x14ac:dyDescent="0.25">
      <c r="A49" s="69"/>
      <c r="B49" s="70"/>
      <c r="C49" s="71">
        <v>4239</v>
      </c>
      <c r="D49" s="42" t="s">
        <v>75</v>
      </c>
      <c r="E49" s="43">
        <f>+'[1]3-Ծախսերի բացվածք'!F83</f>
        <v>5857.5429999999997</v>
      </c>
      <c r="F49" s="43">
        <f>+'[1]3-Ծախսերի բացվածք'!I83</f>
        <v>3450</v>
      </c>
      <c r="G49" s="43">
        <f>+'[1]3-Ծախսերի բացվածք'!L83</f>
        <v>3450</v>
      </c>
      <c r="H49" s="43">
        <f t="shared" si="1"/>
        <v>0</v>
      </c>
      <c r="I49" s="43">
        <f t="shared" si="0"/>
        <v>-2407.5429999999997</v>
      </c>
      <c r="J49" s="43"/>
      <c r="K49" s="43">
        <f>+G49</f>
        <v>3450</v>
      </c>
      <c r="L49" s="79">
        <f t="shared" si="2"/>
        <v>3450</v>
      </c>
      <c r="M49" s="39"/>
    </row>
    <row r="50" spans="1:13" s="40" customFormat="1" ht="18.75" customHeight="1" x14ac:dyDescent="0.25">
      <c r="A50" s="69"/>
      <c r="B50" s="70"/>
      <c r="C50" s="71">
        <v>4241</v>
      </c>
      <c r="D50" s="51" t="s">
        <v>76</v>
      </c>
      <c r="E50" s="78">
        <f>+'[1]3-Ծախսերի բացվածք'!F91</f>
        <v>115.754</v>
      </c>
      <c r="F50" s="78">
        <f>+'[1]3-Ծախսերի բացվածք'!I91</f>
        <v>130</v>
      </c>
      <c r="G50" s="78">
        <f>+'[1]3-Ծախսերի բացվածք'!L91</f>
        <v>155</v>
      </c>
      <c r="H50" s="78">
        <f t="shared" si="1"/>
        <v>25</v>
      </c>
      <c r="I50" s="78">
        <f t="shared" si="0"/>
        <v>39.245999999999995</v>
      </c>
      <c r="J50" s="78"/>
      <c r="K50" s="78">
        <f>+G50</f>
        <v>155</v>
      </c>
      <c r="L50" s="79">
        <f t="shared" si="2"/>
        <v>155</v>
      </c>
      <c r="M50" s="39"/>
    </row>
    <row r="51" spans="1:13" s="40" customFormat="1" ht="28.5" x14ac:dyDescent="0.25">
      <c r="A51" s="69"/>
      <c r="B51" s="70"/>
      <c r="C51" s="71">
        <v>4251</v>
      </c>
      <c r="D51" s="42" t="s">
        <v>77</v>
      </c>
      <c r="E51" s="43">
        <f>+'[1]3-Ծախսերի բացվածք'!F96</f>
        <v>2983.45</v>
      </c>
      <c r="F51" s="43">
        <f>+'[1]3-Ծախսերի բացվածք'!I96</f>
        <v>2987.0160000000001</v>
      </c>
      <c r="G51" s="43">
        <f>+'[1]3-Ծախսերի բացվածք'!L96</f>
        <v>3512.2160000000003</v>
      </c>
      <c r="H51" s="43">
        <f t="shared" si="1"/>
        <v>525.20000000000027</v>
      </c>
      <c r="I51" s="43">
        <f t="shared" si="0"/>
        <v>528.76600000000053</v>
      </c>
      <c r="J51" s="43"/>
      <c r="K51" s="43">
        <f>+G51+2758</f>
        <v>6270.2160000000003</v>
      </c>
      <c r="L51" s="79">
        <f t="shared" si="2"/>
        <v>6270.2160000000003</v>
      </c>
      <c r="M51" s="39"/>
    </row>
    <row r="52" spans="1:13" s="40" customFormat="1" ht="28.5" x14ac:dyDescent="0.25">
      <c r="A52" s="69"/>
      <c r="B52" s="70"/>
      <c r="C52" s="77">
        <v>4252</v>
      </c>
      <c r="D52" s="66" t="s">
        <v>78</v>
      </c>
      <c r="E52" s="67">
        <f>E54+E55</f>
        <v>6558.326</v>
      </c>
      <c r="F52" s="67">
        <f>F54+F55</f>
        <v>7741.2</v>
      </c>
      <c r="G52" s="67">
        <f>G54+G55</f>
        <v>7741.2</v>
      </c>
      <c r="H52" s="67">
        <f t="shared" si="1"/>
        <v>0</v>
      </c>
      <c r="I52" s="67">
        <f t="shared" si="0"/>
        <v>1182.8739999999998</v>
      </c>
      <c r="J52" s="67"/>
      <c r="K52" s="67">
        <f>K54+K55</f>
        <v>7741.2</v>
      </c>
      <c r="L52" s="68">
        <f>L54+L55</f>
        <v>7741.2</v>
      </c>
      <c r="M52" s="39"/>
    </row>
    <row r="53" spans="1:13" s="40" customFormat="1" x14ac:dyDescent="0.25">
      <c r="A53" s="69"/>
      <c r="B53" s="70"/>
      <c r="C53" s="71"/>
      <c r="D53" s="48" t="s">
        <v>36</v>
      </c>
      <c r="E53" s="43"/>
      <c r="F53" s="43"/>
      <c r="G53" s="43"/>
      <c r="H53" s="43">
        <f t="shared" si="1"/>
        <v>0</v>
      </c>
      <c r="I53" s="43">
        <f t="shared" si="0"/>
        <v>0</v>
      </c>
      <c r="J53" s="43"/>
      <c r="K53" s="43"/>
      <c r="L53" s="44"/>
      <c r="M53" s="39"/>
    </row>
    <row r="54" spans="1:13" s="76" customFormat="1" ht="27" x14ac:dyDescent="0.25">
      <c r="A54" s="69"/>
      <c r="B54" s="70"/>
      <c r="C54" s="71"/>
      <c r="D54" s="52" t="s">
        <v>79</v>
      </c>
      <c r="E54" s="43">
        <f>+'[1]3-Ծախսերի բացվածք'!F102</f>
        <v>4595.5140000000001</v>
      </c>
      <c r="F54" s="43">
        <f>+'[1]3-Ծախսերի բացվածք'!I102</f>
        <v>5500</v>
      </c>
      <c r="G54" s="43">
        <f>+'[1]3-Ծախսերի բացվածք'!L102</f>
        <v>5500</v>
      </c>
      <c r="H54" s="43">
        <f t="shared" si="1"/>
        <v>0</v>
      </c>
      <c r="I54" s="43">
        <f t="shared" si="0"/>
        <v>904.48599999999988</v>
      </c>
      <c r="J54" s="43"/>
      <c r="K54" s="43">
        <f>+G54</f>
        <v>5500</v>
      </c>
      <c r="L54" s="44">
        <f>+K54</f>
        <v>5500</v>
      </c>
      <c r="M54" s="74"/>
    </row>
    <row r="55" spans="1:13" s="76" customFormat="1" ht="27" x14ac:dyDescent="0.25">
      <c r="A55" s="69"/>
      <c r="B55" s="70"/>
      <c r="C55" s="71"/>
      <c r="D55" s="52" t="s">
        <v>80</v>
      </c>
      <c r="E55" s="43">
        <f>+'[1]3-Ծախսերի բացվածք'!F103</f>
        <v>1962.8119999999999</v>
      </c>
      <c r="F55" s="43">
        <f>+'[1]3-Ծախսերի բացվածք'!I103</f>
        <v>2241.1999999999998</v>
      </c>
      <c r="G55" s="43">
        <f>+'[1]3-Ծախսերի բացվածք'!L103</f>
        <v>2241.1999999999998</v>
      </c>
      <c r="H55" s="43">
        <f t="shared" si="1"/>
        <v>0</v>
      </c>
      <c r="I55" s="43">
        <f t="shared" si="0"/>
        <v>278.38799999999992</v>
      </c>
      <c r="J55" s="43"/>
      <c r="K55" s="43">
        <f>+G55</f>
        <v>2241.1999999999998</v>
      </c>
      <c r="L55" s="44">
        <f>+K55</f>
        <v>2241.1999999999998</v>
      </c>
      <c r="M55" s="74"/>
    </row>
    <row r="56" spans="1:13" s="76" customFormat="1" ht="14.25" x14ac:dyDescent="0.25">
      <c r="A56" s="69"/>
      <c r="B56" s="70"/>
      <c r="C56" s="77">
        <v>4261</v>
      </c>
      <c r="D56" s="66" t="s">
        <v>81</v>
      </c>
      <c r="E56" s="67">
        <f>E58+E59</f>
        <v>80915.398680000042</v>
      </c>
      <c r="F56" s="67">
        <f>F58+F59</f>
        <v>57605.200000000012</v>
      </c>
      <c r="G56" s="67">
        <f>G58+G59</f>
        <v>46834.900000000009</v>
      </c>
      <c r="H56" s="67">
        <f t="shared" si="1"/>
        <v>-10770.300000000003</v>
      </c>
      <c r="I56" s="67">
        <f t="shared" si="0"/>
        <v>-34080.498680000033</v>
      </c>
      <c r="J56" s="67"/>
      <c r="K56" s="67">
        <f>K58+K59</f>
        <v>60391.214000000007</v>
      </c>
      <c r="L56" s="68">
        <f>L58+L59</f>
        <v>74161.47</v>
      </c>
      <c r="M56" s="74"/>
    </row>
    <row r="57" spans="1:13" s="76" customFormat="1" x14ac:dyDescent="0.25">
      <c r="A57" s="69"/>
      <c r="B57" s="70"/>
      <c r="C57" s="71"/>
      <c r="D57" s="48" t="s">
        <v>36</v>
      </c>
      <c r="E57" s="78"/>
      <c r="F57" s="78"/>
      <c r="G57" s="78"/>
      <c r="H57" s="78">
        <f t="shared" si="1"/>
        <v>0</v>
      </c>
      <c r="I57" s="78">
        <f t="shared" si="0"/>
        <v>0</v>
      </c>
      <c r="J57" s="78"/>
      <c r="K57" s="78"/>
      <c r="L57" s="79"/>
      <c r="M57" s="74"/>
    </row>
    <row r="58" spans="1:13" s="76" customFormat="1" x14ac:dyDescent="0.25">
      <c r="A58" s="69"/>
      <c r="B58" s="70"/>
      <c r="C58" s="71"/>
      <c r="D58" s="48" t="s">
        <v>82</v>
      </c>
      <c r="E58" s="78">
        <f>+'[1]3-Ծախսերի բացվածք'!F105-'[1]3-Ծախսերի բացվածք'!F107</f>
        <v>17123.824680000042</v>
      </c>
      <c r="F58" s="78">
        <f>+'[1]3-Ծախսերի բացվածք'!I105-'[1]3-Ծախսերի բացվածք'!I107</f>
        <v>18994.55000000001</v>
      </c>
      <c r="G58" s="78">
        <f>+'[1]3-Ծախսերի բացվածք'!L105-'[1]3-Ծախսերի բացվածք'!L107</f>
        <v>18014.900000000009</v>
      </c>
      <c r="H58" s="78">
        <f t="shared" si="1"/>
        <v>-979.65000000000146</v>
      </c>
      <c r="I58" s="78">
        <f t="shared" si="0"/>
        <v>891.07531999996718</v>
      </c>
      <c r="J58" s="78"/>
      <c r="K58" s="78">
        <f>+G58</f>
        <v>18014.900000000009</v>
      </c>
      <c r="L58" s="79">
        <f>+K58</f>
        <v>18014.900000000009</v>
      </c>
      <c r="M58" s="74"/>
    </row>
    <row r="59" spans="1:13" s="76" customFormat="1" ht="93.75" customHeight="1" x14ac:dyDescent="0.25">
      <c r="A59" s="69"/>
      <c r="B59" s="70"/>
      <c r="C59" s="71"/>
      <c r="D59" s="48" t="s">
        <v>83</v>
      </c>
      <c r="E59" s="78">
        <f>+'[1]3-Ծախսերի բացվածք'!F107</f>
        <v>63791.574000000001</v>
      </c>
      <c r="F59" s="78">
        <f>+'[1]3-Ծախսերի բացվածք'!I107</f>
        <v>38610.65</v>
      </c>
      <c r="G59" s="78">
        <f>+'[1]3-Ծախսերի բացվածք'!L107-5000</f>
        <v>28820</v>
      </c>
      <c r="H59" s="78">
        <f t="shared" si="1"/>
        <v>-9790.6500000000015</v>
      </c>
      <c r="I59" s="78">
        <f t="shared" si="0"/>
        <v>-34971.574000000001</v>
      </c>
      <c r="J59" s="78" t="s">
        <v>84</v>
      </c>
      <c r="K59" s="78">
        <f>+'[1]13համազգեստ '!M54</f>
        <v>42376.313999999998</v>
      </c>
      <c r="L59" s="79">
        <f>+'[1]13համազգեստ '!N54</f>
        <v>56146.57</v>
      </c>
      <c r="M59" s="74">
        <v>5000</v>
      </c>
    </row>
    <row r="60" spans="1:13" s="76" customFormat="1" ht="14.25" hidden="1" x14ac:dyDescent="0.25">
      <c r="A60" s="69"/>
      <c r="B60" s="70"/>
      <c r="C60" s="71">
        <v>4262</v>
      </c>
      <c r="D60" s="51" t="s">
        <v>85</v>
      </c>
      <c r="E60" s="78"/>
      <c r="F60" s="78"/>
      <c r="G60" s="78"/>
      <c r="H60" s="78">
        <f t="shared" si="1"/>
        <v>0</v>
      </c>
      <c r="I60" s="78">
        <f t="shared" si="0"/>
        <v>0</v>
      </c>
      <c r="J60" s="78"/>
      <c r="K60" s="78"/>
      <c r="L60" s="79"/>
      <c r="M60" s="74"/>
    </row>
    <row r="61" spans="1:13" s="76" customFormat="1" x14ac:dyDescent="0.25">
      <c r="A61" s="69"/>
      <c r="B61" s="70"/>
      <c r="C61" s="77">
        <v>4264</v>
      </c>
      <c r="D61" s="77" t="s">
        <v>86</v>
      </c>
      <c r="E61" s="77">
        <f>+'[1]3-Ծախսերի բացվածք'!F200</f>
        <v>85816</v>
      </c>
      <c r="F61" s="77">
        <f>+'[1]3-Ծախսերի բացվածք'!I200</f>
        <v>84294.24</v>
      </c>
      <c r="G61" s="85">
        <v>90655.4</v>
      </c>
      <c r="H61" s="77">
        <f t="shared" si="1"/>
        <v>6361.1599999999889</v>
      </c>
      <c r="I61" s="77">
        <f t="shared" si="0"/>
        <v>4839.3999999999942</v>
      </c>
      <c r="J61" s="77"/>
      <c r="K61" s="85">
        <f>+G61</f>
        <v>90655.4</v>
      </c>
      <c r="L61" s="86">
        <f>+K61</f>
        <v>90655.4</v>
      </c>
      <c r="M61" s="74"/>
    </row>
    <row r="62" spans="1:13" s="76" customFormat="1" ht="22.5" hidden="1" customHeight="1" x14ac:dyDescent="0.25">
      <c r="A62" s="69"/>
      <c r="B62" s="70"/>
      <c r="C62" s="71">
        <v>4266</v>
      </c>
      <c r="D62" s="51" t="s">
        <v>87</v>
      </c>
      <c r="E62" s="78"/>
      <c r="F62" s="78"/>
      <c r="G62" s="78"/>
      <c r="H62" s="78">
        <f t="shared" si="1"/>
        <v>0</v>
      </c>
      <c r="I62" s="78">
        <f t="shared" si="0"/>
        <v>0</v>
      </c>
      <c r="J62" s="78"/>
      <c r="K62" s="85"/>
      <c r="L62" s="86"/>
      <c r="M62" s="74"/>
    </row>
    <row r="63" spans="1:13" s="76" customFormat="1" ht="96" customHeight="1" x14ac:dyDescent="0.25">
      <c r="A63" s="69"/>
      <c r="B63" s="70"/>
      <c r="C63" s="77">
        <v>4267</v>
      </c>
      <c r="D63" s="77" t="s">
        <v>88</v>
      </c>
      <c r="E63" s="85">
        <f>+'[1]3-Ծախսերի բացվածք'!F205</f>
        <v>2649.8736800000006</v>
      </c>
      <c r="F63" s="85">
        <f>+'[1]3-Ծախսերի բացվածք'!I205</f>
        <v>3427.66</v>
      </c>
      <c r="G63" s="85">
        <f>+'[1]3-Ծախսերի բացվածք'!L205</f>
        <v>3728.56</v>
      </c>
      <c r="H63" s="85">
        <f t="shared" si="1"/>
        <v>300.90000000000009</v>
      </c>
      <c r="I63" s="85">
        <f t="shared" si="0"/>
        <v>1078.6863199999993</v>
      </c>
      <c r="J63" s="87" t="s">
        <v>89</v>
      </c>
      <c r="K63" s="85">
        <f>+G63</f>
        <v>3728.56</v>
      </c>
      <c r="L63" s="86">
        <f>+K63</f>
        <v>3728.56</v>
      </c>
      <c r="M63" s="74"/>
    </row>
    <row r="64" spans="1:13" s="76" customFormat="1" ht="14.25" x14ac:dyDescent="0.25">
      <c r="A64" s="69"/>
      <c r="B64" s="70"/>
      <c r="C64" s="71">
        <v>4269</v>
      </c>
      <c r="D64" s="51" t="s">
        <v>90</v>
      </c>
      <c r="E64" s="78">
        <f>+'[1]3-Ծախսերի բացվածք'!F249</f>
        <v>1471.4</v>
      </c>
      <c r="F64" s="78">
        <f>+'[1]3-Ծախսերի բացվածք'!I249</f>
        <v>3855</v>
      </c>
      <c r="G64" s="78">
        <f>+'[1]3-Ծախսերի բացվածք'!L249</f>
        <v>3855</v>
      </c>
      <c r="H64" s="78">
        <f t="shared" si="1"/>
        <v>0</v>
      </c>
      <c r="I64" s="78">
        <f t="shared" si="0"/>
        <v>2383.6</v>
      </c>
      <c r="J64" s="78"/>
      <c r="K64" s="78">
        <f>+G64</f>
        <v>3855</v>
      </c>
      <c r="L64" s="79">
        <f>+K64</f>
        <v>3855</v>
      </c>
      <c r="M64" s="74"/>
    </row>
    <row r="65" spans="1:13" s="76" customFormat="1" ht="14.25" hidden="1" x14ac:dyDescent="0.25">
      <c r="A65" s="69"/>
      <c r="B65" s="70"/>
      <c r="C65" s="71" t="s">
        <v>91</v>
      </c>
      <c r="D65" s="42" t="s">
        <v>92</v>
      </c>
      <c r="E65" s="78"/>
      <c r="F65" s="78"/>
      <c r="G65" s="78"/>
      <c r="H65" s="78">
        <f t="shared" si="1"/>
        <v>0</v>
      </c>
      <c r="I65" s="78">
        <f t="shared" si="0"/>
        <v>0</v>
      </c>
      <c r="J65" s="78"/>
      <c r="K65" s="78"/>
      <c r="L65" s="79"/>
      <c r="M65" s="74"/>
    </row>
    <row r="66" spans="1:13" s="76" customFormat="1" ht="28.5" hidden="1" x14ac:dyDescent="0.25">
      <c r="A66" s="69"/>
      <c r="B66" s="70"/>
      <c r="C66" s="71" t="s">
        <v>93</v>
      </c>
      <c r="D66" s="42" t="s">
        <v>94</v>
      </c>
      <c r="E66" s="78"/>
      <c r="F66" s="78"/>
      <c r="G66" s="78"/>
      <c r="H66" s="78">
        <f t="shared" si="1"/>
        <v>0</v>
      </c>
      <c r="I66" s="78">
        <f t="shared" si="0"/>
        <v>0</v>
      </c>
      <c r="J66" s="78"/>
      <c r="K66" s="78"/>
      <c r="L66" s="79"/>
      <c r="M66" s="74"/>
    </row>
    <row r="67" spans="1:13" s="76" customFormat="1" ht="14.25" hidden="1" x14ac:dyDescent="0.25">
      <c r="A67" s="69"/>
      <c r="B67" s="70"/>
      <c r="C67" s="71" t="s">
        <v>95</v>
      </c>
      <c r="D67" s="42" t="s">
        <v>96</v>
      </c>
      <c r="E67" s="78"/>
      <c r="F67" s="78"/>
      <c r="G67" s="78"/>
      <c r="H67" s="78">
        <f t="shared" si="1"/>
        <v>0</v>
      </c>
      <c r="I67" s="78">
        <f t="shared" si="0"/>
        <v>0</v>
      </c>
      <c r="J67" s="78"/>
      <c r="K67" s="78"/>
      <c r="L67" s="79"/>
      <c r="M67" s="74"/>
    </row>
    <row r="68" spans="1:13" s="76" customFormat="1" ht="28.5" hidden="1" x14ac:dyDescent="0.25">
      <c r="A68" s="69"/>
      <c r="B68" s="70"/>
      <c r="C68" s="71">
        <v>4511</v>
      </c>
      <c r="D68" s="42" t="s">
        <v>97</v>
      </c>
      <c r="E68" s="78"/>
      <c r="F68" s="78"/>
      <c r="G68" s="78"/>
      <c r="H68" s="78">
        <f t="shared" si="1"/>
        <v>0</v>
      </c>
      <c r="I68" s="78">
        <f t="shared" si="0"/>
        <v>0</v>
      </c>
      <c r="J68" s="78"/>
      <c r="K68" s="78"/>
      <c r="L68" s="79"/>
      <c r="M68" s="74"/>
    </row>
    <row r="69" spans="1:13" s="90" customFormat="1" ht="28.5" hidden="1" x14ac:dyDescent="0.3">
      <c r="A69" s="69"/>
      <c r="B69" s="70"/>
      <c r="C69" s="71">
        <v>4621</v>
      </c>
      <c r="D69" s="42" t="s">
        <v>98</v>
      </c>
      <c r="E69" s="78"/>
      <c r="F69" s="78"/>
      <c r="G69" s="78"/>
      <c r="H69" s="78">
        <f t="shared" si="1"/>
        <v>0</v>
      </c>
      <c r="I69" s="78">
        <f t="shared" si="0"/>
        <v>0</v>
      </c>
      <c r="J69" s="88"/>
      <c r="K69" s="78"/>
      <c r="L69" s="79"/>
      <c r="M69" s="89"/>
    </row>
    <row r="70" spans="1:13" s="90" customFormat="1" ht="28.5" hidden="1" x14ac:dyDescent="0.3">
      <c r="A70" s="69"/>
      <c r="B70" s="70"/>
      <c r="C70" s="71">
        <v>4631</v>
      </c>
      <c r="D70" s="42" t="s">
        <v>99</v>
      </c>
      <c r="E70" s="78"/>
      <c r="F70" s="78"/>
      <c r="G70" s="78"/>
      <c r="H70" s="78">
        <f t="shared" si="1"/>
        <v>0</v>
      </c>
      <c r="I70" s="78">
        <f t="shared" si="0"/>
        <v>0</v>
      </c>
      <c r="J70" s="88"/>
      <c r="K70" s="78"/>
      <c r="L70" s="79"/>
      <c r="M70" s="89"/>
    </row>
    <row r="71" spans="1:13" s="90" customFormat="1" ht="21.75" hidden="1" customHeight="1" x14ac:dyDescent="0.25">
      <c r="A71" s="69"/>
      <c r="B71" s="70"/>
      <c r="C71" s="71">
        <v>4632</v>
      </c>
      <c r="D71" s="42" t="s">
        <v>100</v>
      </c>
      <c r="E71" s="78"/>
      <c r="F71" s="78"/>
      <c r="G71" s="78"/>
      <c r="H71" s="78">
        <f t="shared" si="1"/>
        <v>0</v>
      </c>
      <c r="I71" s="78">
        <f t="shared" si="0"/>
        <v>0</v>
      </c>
      <c r="J71" s="78"/>
      <c r="K71" s="78"/>
      <c r="L71" s="79"/>
      <c r="M71" s="89"/>
    </row>
    <row r="72" spans="1:13" s="90" customFormat="1" ht="42" hidden="1" customHeight="1" x14ac:dyDescent="0.25">
      <c r="A72" s="69"/>
      <c r="B72" s="70"/>
      <c r="C72" s="71" t="s">
        <v>101</v>
      </c>
      <c r="D72" s="42" t="s">
        <v>102</v>
      </c>
      <c r="E72" s="78"/>
      <c r="F72" s="78"/>
      <c r="G72" s="78"/>
      <c r="H72" s="78"/>
      <c r="I72" s="78"/>
      <c r="J72" s="78"/>
      <c r="K72" s="78"/>
      <c r="L72" s="79"/>
      <c r="M72" s="89"/>
    </row>
    <row r="73" spans="1:13" s="90" customFormat="1" ht="48.75" hidden="1" customHeight="1" x14ac:dyDescent="0.25">
      <c r="A73" s="69"/>
      <c r="B73" s="70"/>
      <c r="C73" s="71">
        <v>4638</v>
      </c>
      <c r="D73" s="42" t="s">
        <v>103</v>
      </c>
      <c r="E73" s="78"/>
      <c r="F73" s="78"/>
      <c r="G73" s="78"/>
      <c r="H73" s="78">
        <f t="shared" si="1"/>
        <v>0</v>
      </c>
      <c r="I73" s="78">
        <f t="shared" si="0"/>
        <v>0</v>
      </c>
      <c r="J73" s="78"/>
      <c r="K73" s="78"/>
      <c r="L73" s="79"/>
      <c r="M73" s="89"/>
    </row>
    <row r="74" spans="1:13" s="90" customFormat="1" ht="23.25" hidden="1" customHeight="1" x14ac:dyDescent="0.25">
      <c r="A74" s="69"/>
      <c r="B74" s="70"/>
      <c r="C74" s="71" t="s">
        <v>104</v>
      </c>
      <c r="D74" s="42" t="s">
        <v>105</v>
      </c>
      <c r="E74" s="78"/>
      <c r="F74" s="78"/>
      <c r="G74" s="78"/>
      <c r="H74" s="78">
        <f t="shared" si="1"/>
        <v>0</v>
      </c>
      <c r="I74" s="78">
        <f t="shared" ref="I74:I89" si="3">G74-E74</f>
        <v>0</v>
      </c>
      <c r="J74" s="78"/>
      <c r="K74" s="78"/>
      <c r="L74" s="79"/>
      <c r="M74" s="89"/>
    </row>
    <row r="75" spans="1:13" s="90" customFormat="1" ht="42.75" hidden="1" x14ac:dyDescent="0.25">
      <c r="A75" s="69"/>
      <c r="B75" s="70"/>
      <c r="C75" s="71" t="s">
        <v>106</v>
      </c>
      <c r="D75" s="42" t="s">
        <v>107</v>
      </c>
      <c r="E75" s="78"/>
      <c r="F75" s="78"/>
      <c r="G75" s="78"/>
      <c r="H75" s="78">
        <f>+G75-F75</f>
        <v>0</v>
      </c>
      <c r="I75" s="78">
        <f>G75-E75</f>
        <v>0</v>
      </c>
      <c r="J75" s="78"/>
      <c r="K75" s="78"/>
      <c r="L75" s="79"/>
      <c r="M75" s="89"/>
    </row>
    <row r="76" spans="1:13" s="90" customFormat="1" ht="27" x14ac:dyDescent="0.25">
      <c r="A76" s="69"/>
      <c r="B76" s="70"/>
      <c r="C76" s="71" t="s">
        <v>108</v>
      </c>
      <c r="D76" s="48" t="s">
        <v>109</v>
      </c>
      <c r="E76" s="78">
        <v>617.24</v>
      </c>
      <c r="F76" s="78"/>
      <c r="G76" s="78"/>
      <c r="H76" s="78"/>
      <c r="I76" s="78"/>
      <c r="J76" s="78"/>
      <c r="K76" s="78"/>
      <c r="L76" s="79"/>
      <c r="M76" s="89"/>
    </row>
    <row r="77" spans="1:13" s="90" customFormat="1" ht="21" hidden="1" customHeight="1" x14ac:dyDescent="0.25">
      <c r="A77" s="69"/>
      <c r="B77" s="70"/>
      <c r="C77" s="71">
        <v>4729</v>
      </c>
      <c r="D77" s="51" t="s">
        <v>110</v>
      </c>
      <c r="E77" s="83"/>
      <c r="F77" s="83"/>
      <c r="G77" s="78"/>
      <c r="H77" s="78">
        <f t="shared" si="1"/>
        <v>0</v>
      </c>
      <c r="I77" s="78">
        <f t="shared" si="3"/>
        <v>0</v>
      </c>
      <c r="J77" s="83"/>
      <c r="K77" s="78"/>
      <c r="L77" s="79"/>
      <c r="M77" s="89"/>
    </row>
    <row r="78" spans="1:13" s="90" customFormat="1" ht="21" hidden="1" customHeight="1" x14ac:dyDescent="0.25">
      <c r="A78" s="69"/>
      <c r="B78" s="70"/>
      <c r="C78" s="71" t="s">
        <v>111</v>
      </c>
      <c r="D78" s="48" t="s">
        <v>112</v>
      </c>
      <c r="E78" s="83"/>
      <c r="F78" s="83"/>
      <c r="G78" s="78"/>
      <c r="H78" s="78"/>
      <c r="I78" s="78"/>
      <c r="J78" s="83"/>
      <c r="K78" s="78"/>
      <c r="L78" s="79"/>
      <c r="M78" s="89"/>
    </row>
    <row r="79" spans="1:13" s="90" customFormat="1" ht="22.5" hidden="1" customHeight="1" x14ac:dyDescent="0.25">
      <c r="A79" s="69"/>
      <c r="B79" s="70"/>
      <c r="C79" s="71">
        <v>4822</v>
      </c>
      <c r="D79" s="51" t="s">
        <v>113</v>
      </c>
      <c r="E79" s="83"/>
      <c r="F79" s="83"/>
      <c r="G79" s="78"/>
      <c r="H79" s="78">
        <f t="shared" si="1"/>
        <v>0</v>
      </c>
      <c r="I79" s="78">
        <f t="shared" si="3"/>
        <v>0</v>
      </c>
      <c r="J79" s="83"/>
      <c r="K79" s="78"/>
      <c r="L79" s="79"/>
      <c r="M79" s="89"/>
    </row>
    <row r="80" spans="1:13" s="90" customFormat="1" ht="22.5" customHeight="1" x14ac:dyDescent="0.25">
      <c r="A80" s="69"/>
      <c r="B80" s="70"/>
      <c r="C80" s="77">
        <v>4823</v>
      </c>
      <c r="D80" s="66" t="s">
        <v>114</v>
      </c>
      <c r="E80" s="67">
        <f>E82+E83+E84</f>
        <v>2340</v>
      </c>
      <c r="F80" s="67">
        <f>F82+F83+F84</f>
        <v>1340</v>
      </c>
      <c r="G80" s="67">
        <f>G82+G83+G84</f>
        <v>1482</v>
      </c>
      <c r="H80" s="67">
        <f t="shared" si="1"/>
        <v>142</v>
      </c>
      <c r="I80" s="67">
        <f t="shared" si="3"/>
        <v>-858</v>
      </c>
      <c r="J80" s="67"/>
      <c r="K80" s="67">
        <f>K82+K83+K84</f>
        <v>2226.8000000000002</v>
      </c>
      <c r="L80" s="68">
        <f>L82+L83+L84</f>
        <v>2226.8000000000002</v>
      </c>
      <c r="M80" s="89"/>
    </row>
    <row r="81" spans="1:13" s="90" customFormat="1" ht="14.25" x14ac:dyDescent="0.25">
      <c r="A81" s="69"/>
      <c r="B81" s="70"/>
      <c r="C81" s="71"/>
      <c r="D81" s="48" t="s">
        <v>36</v>
      </c>
      <c r="E81" s="83"/>
      <c r="F81" s="83"/>
      <c r="G81" s="78"/>
      <c r="H81" s="78">
        <f t="shared" si="1"/>
        <v>0</v>
      </c>
      <c r="I81" s="78">
        <f t="shared" si="3"/>
        <v>0</v>
      </c>
      <c r="J81" s="83"/>
      <c r="K81" s="78"/>
      <c r="L81" s="79"/>
      <c r="M81" s="89"/>
    </row>
    <row r="82" spans="1:13" s="76" customFormat="1" ht="27" x14ac:dyDescent="0.25">
      <c r="A82" s="69"/>
      <c r="B82" s="70"/>
      <c r="C82" s="71"/>
      <c r="D82" s="48" t="s">
        <v>115</v>
      </c>
      <c r="E82" s="78">
        <v>533.5</v>
      </c>
      <c r="F82" s="78">
        <v>533.5</v>
      </c>
      <c r="G82" s="78">
        <v>225</v>
      </c>
      <c r="H82" s="78">
        <f t="shared" ref="H82:H94" si="4">+G82-F82</f>
        <v>-308.5</v>
      </c>
      <c r="I82" s="78">
        <f t="shared" si="3"/>
        <v>-308.5</v>
      </c>
      <c r="J82" s="83"/>
      <c r="K82" s="78">
        <f>+G82</f>
        <v>225</v>
      </c>
      <c r="L82" s="79">
        <f>+K82</f>
        <v>225</v>
      </c>
      <c r="M82" s="74"/>
    </row>
    <row r="83" spans="1:13" ht="76.5" customHeight="1" x14ac:dyDescent="0.25">
      <c r="A83" s="69"/>
      <c r="B83" s="70"/>
      <c r="C83" s="71"/>
      <c r="D83" s="48" t="s">
        <v>116</v>
      </c>
      <c r="E83" s="78">
        <f>2340-E82</f>
        <v>1806.5</v>
      </c>
      <c r="F83" s="78">
        <f>1340-F82</f>
        <v>806.5</v>
      </c>
      <c r="G83" s="78">
        <f>948.5</f>
        <v>948.5</v>
      </c>
      <c r="H83" s="78">
        <f t="shared" si="4"/>
        <v>142</v>
      </c>
      <c r="I83" s="78">
        <f t="shared" si="3"/>
        <v>-858</v>
      </c>
      <c r="J83" s="91" t="s">
        <v>117</v>
      </c>
      <c r="K83" s="78">
        <f>+G83+744.8</f>
        <v>1693.3</v>
      </c>
      <c r="L83" s="79">
        <f>+K83</f>
        <v>1693.3</v>
      </c>
      <c r="M83" s="92"/>
    </row>
    <row r="84" spans="1:13" ht="14.25" x14ac:dyDescent="0.25">
      <c r="A84" s="69"/>
      <c r="B84" s="70"/>
      <c r="C84" s="71"/>
      <c r="D84" s="48" t="s">
        <v>118</v>
      </c>
      <c r="E84" s="83"/>
      <c r="F84" s="83"/>
      <c r="G84" s="78">
        <f>533.5-225</f>
        <v>308.5</v>
      </c>
      <c r="H84" s="78">
        <f t="shared" si="4"/>
        <v>308.5</v>
      </c>
      <c r="I84" s="78">
        <f t="shared" si="3"/>
        <v>308.5</v>
      </c>
      <c r="J84" s="83"/>
      <c r="K84" s="78">
        <f>+G84</f>
        <v>308.5</v>
      </c>
      <c r="L84" s="79">
        <f>+K84</f>
        <v>308.5</v>
      </c>
      <c r="M84" s="92"/>
    </row>
    <row r="85" spans="1:13" ht="31.5" hidden="1" customHeight="1" x14ac:dyDescent="0.25">
      <c r="A85" s="69"/>
      <c r="B85" s="70"/>
      <c r="C85" s="71" t="s">
        <v>119</v>
      </c>
      <c r="D85" s="51" t="s">
        <v>120</v>
      </c>
      <c r="E85" s="83"/>
      <c r="F85" s="83"/>
      <c r="G85" s="78"/>
      <c r="H85" s="78">
        <f t="shared" si="4"/>
        <v>0</v>
      </c>
      <c r="I85" s="78">
        <f t="shared" si="3"/>
        <v>0</v>
      </c>
      <c r="J85" s="83"/>
      <c r="K85" s="78"/>
      <c r="L85" s="79"/>
      <c r="M85" s="92"/>
    </row>
    <row r="86" spans="1:13" ht="31.5" hidden="1" customHeight="1" x14ac:dyDescent="0.25">
      <c r="A86" s="69"/>
      <c r="B86" s="70"/>
      <c r="C86" s="71">
        <v>4831</v>
      </c>
      <c r="D86" s="42" t="s">
        <v>121</v>
      </c>
      <c r="E86" s="83"/>
      <c r="F86" s="83"/>
      <c r="G86" s="78"/>
      <c r="H86" s="78">
        <f>+G86-F86</f>
        <v>0</v>
      </c>
      <c r="I86" s="78">
        <f>G86-E86</f>
        <v>0</v>
      </c>
      <c r="J86" s="83"/>
      <c r="K86" s="78"/>
      <c r="L86" s="79"/>
      <c r="M86" s="92"/>
    </row>
    <row r="87" spans="1:13" ht="43.5" hidden="1" customHeight="1" x14ac:dyDescent="0.25">
      <c r="A87" s="69"/>
      <c r="B87" s="70"/>
      <c r="C87" s="71">
        <v>4851</v>
      </c>
      <c r="D87" s="42" t="s">
        <v>122</v>
      </c>
      <c r="E87" s="83"/>
      <c r="F87" s="83"/>
      <c r="G87" s="78"/>
      <c r="H87" s="78">
        <f>+G87-F87</f>
        <v>0</v>
      </c>
      <c r="I87" s="78">
        <f>G87-E87</f>
        <v>0</v>
      </c>
      <c r="J87" s="83"/>
      <c r="K87" s="78"/>
      <c r="L87" s="79"/>
      <c r="M87" s="92"/>
    </row>
    <row r="88" spans="1:13" s="94" customFormat="1" ht="19.5" customHeight="1" x14ac:dyDescent="0.25">
      <c r="A88" s="69"/>
      <c r="B88" s="70"/>
      <c r="C88" s="71">
        <v>4861</v>
      </c>
      <c r="D88" s="51" t="s">
        <v>123</v>
      </c>
      <c r="E88" s="78">
        <v>150</v>
      </c>
      <c r="F88" s="78">
        <v>100000</v>
      </c>
      <c r="G88" s="78">
        <f>100000-50000</f>
        <v>50000</v>
      </c>
      <c r="H88" s="78">
        <f t="shared" si="4"/>
        <v>-50000</v>
      </c>
      <c r="I88" s="78">
        <f t="shared" si="3"/>
        <v>49850</v>
      </c>
      <c r="J88" s="83"/>
      <c r="K88" s="78">
        <f>+G88</f>
        <v>50000</v>
      </c>
      <c r="L88" s="79">
        <f>+K88</f>
        <v>50000</v>
      </c>
      <c r="M88" s="93">
        <v>50000</v>
      </c>
    </row>
    <row r="89" spans="1:13" ht="19.5" hidden="1" customHeight="1" x14ac:dyDescent="0.25">
      <c r="A89" s="95"/>
      <c r="B89" s="96"/>
      <c r="C89" s="71">
        <v>4891</v>
      </c>
      <c r="D89" s="51" t="s">
        <v>124</v>
      </c>
      <c r="E89" s="78"/>
      <c r="F89" s="78"/>
      <c r="G89" s="78"/>
      <c r="H89" s="78">
        <f t="shared" si="4"/>
        <v>0</v>
      </c>
      <c r="I89" s="78">
        <f t="shared" si="3"/>
        <v>0</v>
      </c>
      <c r="J89" s="78"/>
      <c r="K89" s="78"/>
      <c r="L89" s="79"/>
      <c r="M89" s="92"/>
    </row>
    <row r="90" spans="1:13" ht="14.25" customHeight="1" x14ac:dyDescent="0.25">
      <c r="D90" s="98"/>
      <c r="E90" s="99"/>
      <c r="F90" s="99"/>
      <c r="G90" s="99"/>
      <c r="H90" s="99"/>
      <c r="I90" s="99"/>
      <c r="J90" s="99"/>
      <c r="K90" s="99"/>
      <c r="L90" s="99"/>
      <c r="M90" s="92"/>
    </row>
    <row r="91" spans="1:13" s="105" customFormat="1" ht="28.5" x14ac:dyDescent="0.25">
      <c r="A91" s="121" t="s">
        <v>10</v>
      </c>
      <c r="B91" s="121"/>
      <c r="C91" s="100"/>
      <c r="D91" s="101" t="s">
        <v>125</v>
      </c>
      <c r="E91" s="102">
        <f>SUM(E93:E99)</f>
        <v>146956.228</v>
      </c>
      <c r="F91" s="102">
        <f>SUM(F93:F99)</f>
        <v>117830.8</v>
      </c>
      <c r="G91" s="102">
        <f>SUM(G93:G99)</f>
        <v>35000</v>
      </c>
      <c r="H91" s="102">
        <f>+G91-F91</f>
        <v>-82830.8</v>
      </c>
      <c r="I91" s="102">
        <f>G91-E91</f>
        <v>-111956.228</v>
      </c>
      <c r="J91" s="102"/>
      <c r="K91" s="102">
        <f>SUM(K93:K99)</f>
        <v>70000</v>
      </c>
      <c r="L91" s="103">
        <f>SUM(L93:L99)</f>
        <v>25000</v>
      </c>
      <c r="M91" s="104"/>
    </row>
    <row r="92" spans="1:13" s="97" customFormat="1" ht="23.25" customHeight="1" x14ac:dyDescent="0.25">
      <c r="A92" s="106" t="s">
        <v>16</v>
      </c>
      <c r="B92" s="106" t="s">
        <v>17</v>
      </c>
      <c r="C92" s="107"/>
      <c r="D92" s="62" t="s">
        <v>36</v>
      </c>
      <c r="E92" s="108"/>
      <c r="F92" s="108"/>
      <c r="G92" s="108"/>
      <c r="H92" s="108"/>
      <c r="I92" s="108"/>
      <c r="J92" s="108"/>
      <c r="K92" s="108"/>
      <c r="L92" s="109"/>
      <c r="M92" s="93"/>
    </row>
    <row r="93" spans="1:13" s="115" customFormat="1" ht="14.25" hidden="1" x14ac:dyDescent="0.25">
      <c r="A93" s="69"/>
      <c r="B93" s="69"/>
      <c r="C93" s="110">
        <v>5121</v>
      </c>
      <c r="D93" s="111" t="s">
        <v>126</v>
      </c>
      <c r="E93" s="112"/>
      <c r="F93" s="112"/>
      <c r="G93" s="113"/>
      <c r="H93" s="113">
        <f>+G93-F93</f>
        <v>0</v>
      </c>
      <c r="I93" s="113">
        <f t="shared" ref="I93:I99" si="5">G93-E93</f>
        <v>0</v>
      </c>
      <c r="J93" s="112"/>
      <c r="K93" s="113"/>
      <c r="L93" s="114"/>
      <c r="M93" s="14"/>
    </row>
    <row r="94" spans="1:13" s="115" customFormat="1" ht="15.75" customHeight="1" x14ac:dyDescent="0.25">
      <c r="A94" s="69"/>
      <c r="B94" s="69"/>
      <c r="C94" s="110">
        <v>5122</v>
      </c>
      <c r="D94" s="111" t="s">
        <v>127</v>
      </c>
      <c r="E94" s="112">
        <v>146956.228</v>
      </c>
      <c r="F94" s="112">
        <v>76880.800000000003</v>
      </c>
      <c r="G94" s="112">
        <f>+'[1]12-վարչական սարքավորումներ'!Q15</f>
        <v>35000</v>
      </c>
      <c r="H94" s="113">
        <f t="shared" si="4"/>
        <v>-41880.800000000003</v>
      </c>
      <c r="I94" s="113">
        <f t="shared" si="5"/>
        <v>-111956.228</v>
      </c>
      <c r="J94" s="112"/>
      <c r="K94" s="113">
        <v>70000</v>
      </c>
      <c r="L94" s="114">
        <v>25000</v>
      </c>
      <c r="M94" s="14"/>
    </row>
    <row r="95" spans="1:13" s="115" customFormat="1" ht="15.75" customHeight="1" x14ac:dyDescent="0.25">
      <c r="A95" s="69"/>
      <c r="B95" s="69"/>
      <c r="C95" s="110">
        <v>5129</v>
      </c>
      <c r="D95" s="111" t="s">
        <v>128</v>
      </c>
      <c r="E95" s="112"/>
      <c r="F95" s="112"/>
      <c r="G95" s="113"/>
      <c r="H95" s="113">
        <f>+G95-F95</f>
        <v>0</v>
      </c>
      <c r="I95" s="113">
        <f t="shared" si="5"/>
        <v>0</v>
      </c>
      <c r="J95" s="112"/>
      <c r="K95" s="113"/>
      <c r="L95" s="114"/>
      <c r="M95" s="14"/>
    </row>
    <row r="96" spans="1:13" s="115" customFormat="1" ht="15.75" customHeight="1" x14ac:dyDescent="0.25">
      <c r="A96" s="69"/>
      <c r="B96" s="69"/>
      <c r="C96" s="110">
        <v>5131</v>
      </c>
      <c r="D96" s="111" t="s">
        <v>129</v>
      </c>
      <c r="E96" s="112"/>
      <c r="F96" s="112"/>
      <c r="G96" s="113"/>
      <c r="H96" s="113">
        <f>+G96-F96</f>
        <v>0</v>
      </c>
      <c r="I96" s="113">
        <f t="shared" si="5"/>
        <v>0</v>
      </c>
      <c r="J96" s="112"/>
      <c r="K96" s="113"/>
      <c r="L96" s="114"/>
      <c r="M96" s="14"/>
    </row>
    <row r="97" spans="1:13" s="115" customFormat="1" ht="14.25" x14ac:dyDescent="0.25">
      <c r="A97" s="69"/>
      <c r="B97" s="69"/>
      <c r="C97" s="110">
        <v>5132</v>
      </c>
      <c r="D97" s="111" t="s">
        <v>130</v>
      </c>
      <c r="E97" s="112"/>
      <c r="F97" s="112"/>
      <c r="G97" s="113"/>
      <c r="H97" s="113">
        <f>+G97-F97</f>
        <v>0</v>
      </c>
      <c r="I97" s="113">
        <f t="shared" si="5"/>
        <v>0</v>
      </c>
      <c r="J97" s="112"/>
      <c r="K97" s="113"/>
      <c r="L97" s="114"/>
      <c r="M97" s="14"/>
    </row>
    <row r="98" spans="1:13" s="115" customFormat="1" ht="14.25" x14ac:dyDescent="0.25">
      <c r="A98" s="69"/>
      <c r="B98" s="69"/>
      <c r="C98" s="110">
        <v>5133</v>
      </c>
      <c r="D98" s="111" t="s">
        <v>131</v>
      </c>
      <c r="E98" s="112"/>
      <c r="F98" s="112"/>
      <c r="G98" s="113"/>
      <c r="H98" s="113">
        <f>+G98-F98</f>
        <v>0</v>
      </c>
      <c r="I98" s="113">
        <f t="shared" si="5"/>
        <v>0</v>
      </c>
      <c r="J98" s="112"/>
      <c r="K98" s="113"/>
      <c r="L98" s="114"/>
      <c r="M98" s="14"/>
    </row>
    <row r="99" spans="1:13" s="115" customFormat="1" ht="15.75" customHeight="1" x14ac:dyDescent="0.25">
      <c r="A99" s="95"/>
      <c r="B99" s="95"/>
      <c r="C99" s="110">
        <v>5134</v>
      </c>
      <c r="D99" s="111" t="s">
        <v>132</v>
      </c>
      <c r="E99" s="112"/>
      <c r="F99" s="116">
        <v>40950</v>
      </c>
      <c r="G99" s="113"/>
      <c r="H99" s="113">
        <f>+G99-F99</f>
        <v>-40950</v>
      </c>
      <c r="I99" s="113">
        <f t="shared" si="5"/>
        <v>0</v>
      </c>
      <c r="J99" s="112"/>
      <c r="K99" s="113"/>
      <c r="L99" s="114"/>
      <c r="M99" s="14"/>
    </row>
    <row r="100" spans="1:13" x14ac:dyDescent="0.25">
      <c r="M100" s="92"/>
    </row>
    <row r="101" spans="1:13" s="105" customFormat="1" ht="14.25" x14ac:dyDescent="0.25">
      <c r="A101" s="121" t="s">
        <v>10</v>
      </c>
      <c r="B101" s="121"/>
      <c r="C101" s="100"/>
      <c r="D101" s="64" t="s">
        <v>133</v>
      </c>
      <c r="E101" s="102">
        <f>SUM(E103:E104)</f>
        <v>26155.8</v>
      </c>
      <c r="F101" s="102">
        <f>SUM(F103:F104)</f>
        <v>60127.9</v>
      </c>
      <c r="G101" s="102">
        <f>SUM(G103:G104)</f>
        <v>59862.337582933331</v>
      </c>
      <c r="H101" s="102">
        <f>+G101-F101</f>
        <v>-265.5624170666706</v>
      </c>
      <c r="I101" s="102">
        <f>G101-E101</f>
        <v>33706.537582933335</v>
      </c>
      <c r="J101" s="102"/>
      <c r="K101" s="102">
        <f>SUM(K103:K104)</f>
        <v>60447.335136000009</v>
      </c>
      <c r="L101" s="103">
        <f>SUM(L103:L104)</f>
        <v>60896.761568000002</v>
      </c>
      <c r="M101" s="104"/>
    </row>
    <row r="102" spans="1:13" s="97" customFormat="1" ht="23.25" customHeight="1" x14ac:dyDescent="0.25">
      <c r="A102" s="106" t="s">
        <v>16</v>
      </c>
      <c r="B102" s="106" t="s">
        <v>17</v>
      </c>
      <c r="C102" s="107"/>
      <c r="D102" s="62" t="s">
        <v>36</v>
      </c>
      <c r="E102" s="108"/>
      <c r="F102" s="108"/>
      <c r="G102" s="108"/>
      <c r="H102" s="108"/>
      <c r="I102" s="108"/>
      <c r="J102" s="108"/>
      <c r="K102" s="108"/>
      <c r="L102" s="109"/>
      <c r="M102" s="93"/>
    </row>
    <row r="103" spans="1:13" s="115" customFormat="1" ht="15.75" customHeight="1" x14ac:dyDescent="0.25">
      <c r="A103" s="93">
        <v>1231</v>
      </c>
      <c r="B103" s="93">
        <v>11002</v>
      </c>
      <c r="C103" s="110">
        <v>4861</v>
      </c>
      <c r="D103" s="51" t="s">
        <v>123</v>
      </c>
      <c r="E103" s="112">
        <v>26155.8</v>
      </c>
      <c r="F103" s="112">
        <v>60127.9</v>
      </c>
      <c r="G103" s="112">
        <f>+'[1]31աշխատավարձի ֆոնդ'!E25</f>
        <v>59862.337582933331</v>
      </c>
      <c r="H103" s="113">
        <f>+G103-F103</f>
        <v>-265.5624170666706</v>
      </c>
      <c r="I103" s="113">
        <f>G103-E103</f>
        <v>33706.537582933335</v>
      </c>
      <c r="J103" s="112"/>
      <c r="K103" s="113">
        <f>+'[1]31աշխատավարձի ֆոնդ'!AI25</f>
        <v>60447.335136000009</v>
      </c>
      <c r="L103" s="114">
        <f>+'[1]31աշխատավարձի ֆոնդ'!AQ26</f>
        <v>60896.761568000002</v>
      </c>
      <c r="M103" s="14"/>
    </row>
    <row r="104" spans="1:13" x14ac:dyDescent="0.25">
      <c r="M104" s="92"/>
    </row>
    <row r="105" spans="1:13" x14ac:dyDescent="0.25">
      <c r="M105" s="92"/>
    </row>
    <row r="106" spans="1:13" s="105" customFormat="1" ht="28.5" x14ac:dyDescent="0.25">
      <c r="A106" s="121" t="s">
        <v>10</v>
      </c>
      <c r="B106" s="121"/>
      <c r="C106" s="100"/>
      <c r="D106" s="64" t="s">
        <v>134</v>
      </c>
      <c r="E106" s="102">
        <f>SUM(E108:E109)</f>
        <v>4088.82</v>
      </c>
      <c r="F106" s="102">
        <f>SUM(F108:F109)</f>
        <v>25415</v>
      </c>
      <c r="G106" s="102">
        <f>SUM(G108:G109)</f>
        <v>10515.616000000002</v>
      </c>
      <c r="H106" s="102">
        <f>+G106-F106</f>
        <v>-14899.383999999998</v>
      </c>
      <c r="I106" s="102">
        <f>G106-E106</f>
        <v>6426.7960000000021</v>
      </c>
      <c r="J106" s="102"/>
      <c r="K106" s="102">
        <f>SUM(K108:K109)</f>
        <v>21019.653999999999</v>
      </c>
      <c r="L106" s="103">
        <f>SUM(L108:L109)</f>
        <v>6412.7539999999999</v>
      </c>
      <c r="M106" s="104"/>
    </row>
    <row r="107" spans="1:13" s="97" customFormat="1" ht="23.25" customHeight="1" x14ac:dyDescent="0.25">
      <c r="A107" s="106" t="s">
        <v>16</v>
      </c>
      <c r="B107" s="106" t="s">
        <v>17</v>
      </c>
      <c r="C107" s="107"/>
      <c r="D107" s="62" t="s">
        <v>36</v>
      </c>
      <c r="E107" s="108"/>
      <c r="F107" s="108"/>
      <c r="G107" s="108"/>
      <c r="H107" s="108"/>
      <c r="I107" s="108"/>
      <c r="J107" s="108"/>
      <c r="K107" s="108"/>
      <c r="L107" s="109"/>
      <c r="M107" s="93"/>
    </row>
    <row r="108" spans="1:13" s="115" customFormat="1" ht="15.75" customHeight="1" x14ac:dyDescent="0.25">
      <c r="A108" s="122">
        <v>1231</v>
      </c>
      <c r="B108" s="122">
        <v>11003</v>
      </c>
      <c r="C108" s="110">
        <v>4239</v>
      </c>
      <c r="D108" s="42" t="s">
        <v>75</v>
      </c>
      <c r="E108" s="112">
        <v>4088.82</v>
      </c>
      <c r="F108" s="112">
        <v>19824</v>
      </c>
      <c r="G108" s="112">
        <f>+[2]Sheet2!$H$18</f>
        <v>8279.2000000000007</v>
      </c>
      <c r="H108" s="112">
        <f>+G108-F108</f>
        <v>-11544.8</v>
      </c>
      <c r="I108" s="112">
        <f>G108-E108</f>
        <v>4190.380000000001</v>
      </c>
      <c r="J108" s="112"/>
      <c r="K108" s="112">
        <f>+[2]Sheet2!$I$18</f>
        <v>20460.55</v>
      </c>
      <c r="L108" s="117">
        <f>+[2]Sheet2!$J$18</f>
        <v>5853.65</v>
      </c>
      <c r="M108" s="14"/>
    </row>
    <row r="109" spans="1:13" ht="14.25" x14ac:dyDescent="0.25">
      <c r="A109" s="123"/>
      <c r="B109" s="123"/>
      <c r="C109" s="110">
        <v>4727</v>
      </c>
      <c r="D109" s="42" t="s">
        <v>135</v>
      </c>
      <c r="E109" s="118"/>
      <c r="F109" s="119">
        <v>5591</v>
      </c>
      <c r="G109" s="119">
        <f>+'[2]Sheet 4'!$C$12</f>
        <v>2236.4160000000002</v>
      </c>
      <c r="H109" s="118">
        <f>+G109-F109</f>
        <v>-3354.5839999999998</v>
      </c>
      <c r="I109" s="118">
        <f>G109-E109</f>
        <v>2236.4160000000002</v>
      </c>
      <c r="J109" s="118"/>
      <c r="K109" s="119">
        <f>+'[2]Sheet 4'!$D$12</f>
        <v>559.10400000000004</v>
      </c>
      <c r="L109" s="120">
        <f>+'[2]Sheet 4'!$E$12</f>
        <v>559.10400000000004</v>
      </c>
      <c r="M109" s="92"/>
    </row>
  </sheetData>
  <mergeCells count="15">
    <mergeCell ref="A10:A18"/>
    <mergeCell ref="B10:B12"/>
    <mergeCell ref="B13:B14"/>
    <mergeCell ref="B15:B16"/>
    <mergeCell ref="B17:B18"/>
    <mergeCell ref="A2:H2"/>
    <mergeCell ref="D3:I3"/>
    <mergeCell ref="A6:B6"/>
    <mergeCell ref="A7:B7"/>
    <mergeCell ref="C7:D7"/>
    <mergeCell ref="A91:B91"/>
    <mergeCell ref="A101:B101"/>
    <mergeCell ref="A106:B106"/>
    <mergeCell ref="A108:A109"/>
    <mergeCell ref="B108:B109"/>
  </mergeCells>
  <conditionalFormatting sqref="C8:D8">
    <cfRule type="cellIs" dxfId="1" priority="2" stopIfTrue="1" operator="equal">
      <formula>0</formula>
    </cfRule>
  </conditionalFormatting>
  <conditionalFormatting sqref="D14:D15">
    <cfRule type="cellIs" dxfId="0" priority="1" stopIfTrue="1" operator="equal">
      <formula>0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2024-09-20T13:08:10Z</dcterms:modified>
  <cp:keywords>https://mul2-minfin.gov.am/tasks/883518/oneclick/e366cbfe1e095ef34139edb63631ec903c96621d06ccfa6460889465f0eb38ea.xlsx?token=9462d9af918239488e6be854614323df</cp:keywords>
</cp:coreProperties>
</file>